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LICITAÇÃO (Sulic)\2026\Editais\4 - Dispensas Eletrônicas\Dispensa Eletrônica nº 608-26 - PE 296833 - Recomposição de Tubulação danificada\"/>
    </mc:Choice>
  </mc:AlternateContent>
  <xr:revisionPtr revIDLastSave="0" documentId="14_{8B4EFC3F-1413-4A27-A944-67172C7608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alitico" sheetId="1" r:id="rId1"/>
    <sheet name="analítico composições" sheetId="2" state="hidden" r:id="rId2"/>
  </sheets>
  <definedNames>
    <definedName name="_xlnm.Print_Area" localSheetId="0">analitico!$A$1:$K$99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2" i="1" l="1"/>
  <c r="K52" i="1" s="1"/>
  <c r="I51" i="1"/>
  <c r="J52" i="1"/>
  <c r="J51" i="1"/>
  <c r="I49" i="1"/>
  <c r="D51" i="1"/>
  <c r="I50" i="1"/>
  <c r="J50" i="1"/>
  <c r="J62" i="1"/>
  <c r="I62" i="1"/>
  <c r="J61" i="1"/>
  <c r="I61" i="1"/>
  <c r="J59" i="1"/>
  <c r="D59" i="1"/>
  <c r="I60" i="1"/>
  <c r="J58" i="1"/>
  <c r="J56" i="1"/>
  <c r="I56" i="1"/>
  <c r="D56" i="1"/>
  <c r="D54" i="1"/>
  <c r="I54" i="1"/>
  <c r="J54" i="1"/>
  <c r="K51" i="1" l="1"/>
  <c r="K50" i="1"/>
  <c r="J49" i="1"/>
  <c r="K49" i="1" s="1"/>
  <c r="K61" i="1"/>
  <c r="I58" i="1"/>
  <c r="K58" i="1" s="1"/>
  <c r="K62" i="1"/>
  <c r="J60" i="1"/>
  <c r="K60" i="1" s="1"/>
  <c r="K54" i="1"/>
  <c r="K56" i="1"/>
  <c r="I59" i="1"/>
  <c r="K59" i="1" s="1"/>
  <c r="I53" i="1"/>
  <c r="J53" i="1"/>
  <c r="J43" i="1"/>
  <c r="I43" i="1"/>
  <c r="J48" i="1"/>
  <c r="I48" i="1"/>
  <c r="J47" i="1"/>
  <c r="I47" i="1"/>
  <c r="J46" i="1"/>
  <c r="I46" i="1"/>
  <c r="J45" i="1"/>
  <c r="I45" i="1"/>
  <c r="J44" i="1"/>
  <c r="I44" i="1"/>
  <c r="D43" i="1"/>
  <c r="D44" i="1"/>
  <c r="D53" i="1"/>
  <c r="D38" i="1"/>
  <c r="D39" i="1"/>
  <c r="D40" i="1"/>
  <c r="D41" i="1"/>
  <c r="D37" i="1"/>
  <c r="K53" i="1" l="1"/>
  <c r="K44" i="1"/>
  <c r="K45" i="1"/>
  <c r="K43" i="1"/>
  <c r="K46" i="1"/>
  <c r="K47" i="1"/>
  <c r="K48" i="1"/>
  <c r="L50" i="2"/>
  <c r="L51" i="2"/>
  <c r="L43" i="2"/>
  <c r="I39" i="1"/>
  <c r="I37" i="1"/>
  <c r="L39" i="2"/>
  <c r="L30" i="2"/>
  <c r="L37" i="2"/>
  <c r="L38" i="2"/>
  <c r="J41" i="1"/>
  <c r="J50" i="2"/>
  <c r="J51" i="2"/>
  <c r="J54" i="2"/>
  <c r="L54" i="2" s="1"/>
  <c r="J55" i="2"/>
  <c r="L55" i="2" s="1"/>
  <c r="J56" i="2"/>
  <c r="L56" i="2" s="1"/>
  <c r="J44" i="2"/>
  <c r="L44" i="2" s="1"/>
  <c r="J45" i="2"/>
  <c r="L45" i="2" s="1"/>
  <c r="J46" i="2"/>
  <c r="L46" i="2" s="1"/>
  <c r="J47" i="2"/>
  <c r="L47" i="2" s="1"/>
  <c r="J48" i="2"/>
  <c r="L48" i="2" s="1"/>
  <c r="J49" i="2"/>
  <c r="L49" i="2" s="1"/>
  <c r="J52" i="2"/>
  <c r="L52" i="2" s="1"/>
  <c r="J53" i="2"/>
  <c r="L53" i="2" s="1"/>
  <c r="J43" i="2"/>
  <c r="D42" i="2"/>
  <c r="J41" i="2"/>
  <c r="L41" i="2" s="1"/>
  <c r="M41" i="2" s="1"/>
  <c r="D41" i="2"/>
  <c r="J39" i="2"/>
  <c r="J37" i="2"/>
  <c r="J38" i="2"/>
  <c r="J36" i="2"/>
  <c r="L36" i="2" s="1"/>
  <c r="J30" i="2"/>
  <c r="J31" i="2"/>
  <c r="J40" i="2" s="1"/>
  <c r="J32" i="2"/>
  <c r="L32" i="2" s="1"/>
  <c r="J33" i="2"/>
  <c r="L33" i="2" s="1"/>
  <c r="J34" i="2"/>
  <c r="L34" i="2" s="1"/>
  <c r="J35" i="2"/>
  <c r="L35" i="2" s="1"/>
  <c r="J29" i="2"/>
  <c r="L29" i="2" s="1"/>
  <c r="D29" i="2"/>
  <c r="J28" i="2"/>
  <c r="L28" i="2" s="1"/>
  <c r="M28" i="2" s="1"/>
  <c r="D26" i="2"/>
  <c r="L26" i="2"/>
  <c r="D28" i="2"/>
  <c r="L57" i="2" l="1"/>
  <c r="L31" i="2"/>
  <c r="M39" i="2" s="1"/>
  <c r="I41" i="1"/>
  <c r="K41" i="1" s="1"/>
  <c r="J39" i="1"/>
  <c r="K39" i="1" s="1"/>
  <c r="J57" i="2"/>
  <c r="I38" i="1"/>
  <c r="J42" i="2"/>
  <c r="J37" i="1"/>
  <c r="I40" i="1" l="1"/>
  <c r="L42" i="2"/>
  <c r="M42" i="2" s="1"/>
  <c r="J40" i="1"/>
  <c r="J38" i="1"/>
  <c r="K37" i="1"/>
  <c r="L25" i="2"/>
  <c r="L24" i="2"/>
  <c r="L23" i="2"/>
  <c r="M23" i="2" s="1"/>
  <c r="D20" i="2"/>
  <c r="D19" i="2"/>
  <c r="L16" i="2"/>
  <c r="L17" i="2"/>
  <c r="L18" i="2"/>
  <c r="L19" i="2"/>
  <c r="L20" i="2"/>
  <c r="L12" i="2"/>
  <c r="L13" i="2"/>
  <c r="L15" i="2"/>
  <c r="M16" i="2" s="1"/>
  <c r="J7" i="2"/>
  <c r="J6" i="2"/>
  <c r="L6" i="2" s="1"/>
  <c r="J5" i="2"/>
  <c r="D7" i="2"/>
  <c r="D6" i="2"/>
  <c r="D9" i="2"/>
  <c r="D10" i="2"/>
  <c r="D11" i="2"/>
  <c r="D12" i="2"/>
  <c r="D15" i="2"/>
  <c r="D16" i="2"/>
  <c r="D17" i="2"/>
  <c r="D21" i="2"/>
  <c r="D23" i="2"/>
  <c r="D24" i="2"/>
  <c r="D5" i="2"/>
  <c r="L11" i="2"/>
  <c r="L10" i="2"/>
  <c r="L9" i="2"/>
  <c r="K38" i="1" l="1"/>
  <c r="K40" i="1"/>
  <c r="L7" i="2"/>
  <c r="M20" i="2"/>
  <c r="M11" i="2"/>
  <c r="L5" i="2"/>
  <c r="M6" i="2" s="1"/>
  <c r="G93" i="1" l="1"/>
  <c r="J74" i="1" l="1"/>
  <c r="F7" i="1"/>
  <c r="J21" i="1"/>
  <c r="I21" i="1"/>
  <c r="K21" i="1" l="1"/>
  <c r="J22" i="1" l="1"/>
  <c r="I30" i="1"/>
  <c r="J30" i="1"/>
  <c r="I31" i="1"/>
  <c r="J31" i="1"/>
  <c r="K64" i="1" l="1"/>
  <c r="I22" i="1"/>
  <c r="K22" i="1" s="1"/>
  <c r="K30" i="1"/>
  <c r="K31" i="1"/>
  <c r="H18" i="1" l="1"/>
  <c r="G18" i="1" s="1"/>
  <c r="I67" i="1" l="1"/>
  <c r="J67" i="1"/>
  <c r="K67" i="1" l="1"/>
  <c r="K69" i="1" l="1"/>
  <c r="J27" i="1" l="1"/>
  <c r="I27" i="1"/>
  <c r="J26" i="1"/>
  <c r="I26" i="1"/>
  <c r="J25" i="1"/>
  <c r="I25" i="1"/>
  <c r="K25" i="1" l="1"/>
  <c r="K27" i="1"/>
  <c r="K26" i="1"/>
  <c r="I74" i="1" l="1"/>
  <c r="K74" i="1" l="1"/>
  <c r="K76" i="1" s="1"/>
  <c r="J14" i="1" l="1"/>
  <c r="I14" i="1"/>
  <c r="I16" i="1"/>
  <c r="J16" i="1"/>
  <c r="I18" i="1"/>
  <c r="J18" i="1"/>
  <c r="I28" i="1"/>
  <c r="J28" i="1"/>
  <c r="I29" i="1"/>
  <c r="J29" i="1"/>
  <c r="K28" i="1" l="1"/>
  <c r="K29" i="1"/>
  <c r="K16" i="1"/>
  <c r="K18" i="1"/>
  <c r="K14" i="1"/>
  <c r="K33" i="1" l="1"/>
  <c r="K78" i="1" s="1"/>
  <c r="K80" i="1" l="1"/>
  <c r="K85" i="1"/>
  <c r="K87" i="1"/>
  <c r="K86" i="1"/>
  <c r="K82" i="1"/>
  <c r="K93" i="1" l="1"/>
  <c r="K84" i="1"/>
  <c r="K83" i="1" s="1"/>
  <c r="K91" i="1" l="1"/>
  <c r="K90" i="1"/>
  <c r="K89" i="1"/>
</calcChain>
</file>

<file path=xl/sharedStrings.xml><?xml version="1.0" encoding="utf-8"?>
<sst xmlns="http://schemas.openxmlformats.org/spreadsheetml/2006/main" count="332" uniqueCount="232">
  <si>
    <t>PLANILHA ORÇAMENTÁRIA ESTIMATIVA DE MATERIAIS E SERVIÇOS</t>
  </si>
  <si>
    <t>BANCO CENTRAL DO BRASIL</t>
  </si>
  <si>
    <t>Cliente:</t>
  </si>
  <si>
    <t>Obra:</t>
  </si>
  <si>
    <t>Data base:</t>
  </si>
  <si>
    <t>Data:</t>
  </si>
  <si>
    <t>ORÇAMENTO ANALÍTICO</t>
  </si>
  <si>
    <t>Local:</t>
  </si>
  <si>
    <t>BDI</t>
  </si>
  <si>
    <t>LEIS SOCIAIS</t>
  </si>
  <si>
    <t xml:space="preserve">DATA : </t>
  </si>
  <si>
    <t>Item</t>
  </si>
  <si>
    <t>Descrição</t>
  </si>
  <si>
    <t>Unidade</t>
  </si>
  <si>
    <t>Quantidade</t>
  </si>
  <si>
    <t>Custo unitário (R$)</t>
  </si>
  <si>
    <t>Custo Total (R$)</t>
  </si>
  <si>
    <t>Material</t>
  </si>
  <si>
    <t>Mão-de-obra</t>
  </si>
  <si>
    <t>Total do Item</t>
  </si>
  <si>
    <t>1.0</t>
  </si>
  <si>
    <t>SERVIÇOS   GERAIS</t>
  </si>
  <si>
    <t>1.1</t>
  </si>
  <si>
    <t>Serviços Preliminares</t>
  </si>
  <si>
    <t>h</t>
  </si>
  <si>
    <t>%</t>
  </si>
  <si>
    <t>m²</t>
  </si>
  <si>
    <t>Placa de obra</t>
  </si>
  <si>
    <t>Administração da Obra e Equipamentos</t>
  </si>
  <si>
    <t>Total do item 1.0</t>
  </si>
  <si>
    <t>Limpeza geral</t>
  </si>
  <si>
    <t>EPI's</t>
  </si>
  <si>
    <t>EPI (máscara descartável contra poeiras)</t>
  </si>
  <si>
    <t>SINAPI  12895</t>
  </si>
  <si>
    <t>CONFEA Protocolo 4946/2011</t>
  </si>
  <si>
    <t>DEMOLIÇÕES E REMOÇÕES</t>
  </si>
  <si>
    <t>un.</t>
  </si>
  <si>
    <t>SINAPI (74209/001)</t>
  </si>
  <si>
    <t>par</t>
  </si>
  <si>
    <t>CUSTO TOTAL DA OBRA........ ......................................................................................................................................................................................................</t>
  </si>
  <si>
    <t>LIMPEZA</t>
  </si>
  <si>
    <t>3.1</t>
  </si>
  <si>
    <t>ED. SEDE EM RECIFE - PE</t>
  </si>
  <si>
    <t>OBRA: BANCO CENTRAL DO BRASIL - PE</t>
  </si>
  <si>
    <t xml:space="preserve">BANCO CENTRAL DO BRASIL - SEDE EM RECIFE - PE </t>
  </si>
  <si>
    <t>Taxas e emolumentos (CREA/CAU-PE)</t>
  </si>
  <si>
    <t>1.1.2</t>
  </si>
  <si>
    <t>2.1</t>
  </si>
  <si>
    <t>PINTURA</t>
  </si>
  <si>
    <t>4.1</t>
  </si>
  <si>
    <t>Total do item 4.0</t>
  </si>
  <si>
    <t>2.0</t>
  </si>
  <si>
    <t>3.0</t>
  </si>
  <si>
    <t>4.0</t>
  </si>
  <si>
    <t>3.2</t>
  </si>
  <si>
    <t>EPI ( oculos de segurança panoramico com lente incolor)</t>
  </si>
  <si>
    <t>EPI ( capacete)</t>
  </si>
  <si>
    <t>EMLURB 04.03.205</t>
  </si>
  <si>
    <t>2.3</t>
  </si>
  <si>
    <t>Referência</t>
  </si>
  <si>
    <t>3.3</t>
  </si>
  <si>
    <t>Remoção de material em caçambas estacionárias com capacidade de 5,0 m³.</t>
  </si>
  <si>
    <t>BONUS E DESPESAS INDIRETAS - BDI</t>
  </si>
  <si>
    <t>Administração central</t>
  </si>
  <si>
    <t>Lucro</t>
  </si>
  <si>
    <t>Despesas Financeiras</t>
  </si>
  <si>
    <t>Seguros</t>
  </si>
  <si>
    <t>Garantias</t>
  </si>
  <si>
    <t>Riscos</t>
  </si>
  <si>
    <t>Impostos</t>
  </si>
  <si>
    <t xml:space="preserve">   </t>
  </si>
  <si>
    <t>CONFINS</t>
  </si>
  <si>
    <t xml:space="preserve"> % </t>
  </si>
  <si>
    <t>PIS/PASEP</t>
  </si>
  <si>
    <t>ISS *</t>
  </si>
  <si>
    <t>CUSTO FINAL DA OBRA</t>
  </si>
  <si>
    <t>1.1.1</t>
  </si>
  <si>
    <t>2.2</t>
  </si>
  <si>
    <t>1.1.1.1</t>
  </si>
  <si>
    <t>1.1.2.1</t>
  </si>
  <si>
    <t>1.1.2.2</t>
  </si>
  <si>
    <t>1.1.2.3</t>
  </si>
  <si>
    <t>1.1.2.4</t>
  </si>
  <si>
    <t>1.1.2.5</t>
  </si>
  <si>
    <t>1.1.3</t>
  </si>
  <si>
    <t>und.</t>
  </si>
  <si>
    <t>SINAPI 36141</t>
  </si>
  <si>
    <t>Encarregado geral de obras</t>
  </si>
  <si>
    <t>Remoção de Bloket com empilhamento.</t>
  </si>
  <si>
    <t>2.4</t>
  </si>
  <si>
    <t>ESTRUTURA E RECOMPOSIÇÕES</t>
  </si>
  <si>
    <t>m³</t>
  </si>
  <si>
    <t>Recomposição de pavimento tipo Bloket sobre colchão de areia com reaproveitamento de material.</t>
  </si>
  <si>
    <t>4.1.1</t>
  </si>
  <si>
    <t>4.1.2</t>
  </si>
  <si>
    <t>4.1.3</t>
  </si>
  <si>
    <t>4.1.4</t>
  </si>
  <si>
    <t>4.1.5</t>
  </si>
  <si>
    <t>Serralheiro</t>
  </si>
  <si>
    <t>Auxiliar de serralheiro</t>
  </si>
  <si>
    <t>SINAPI 88241</t>
  </si>
  <si>
    <t>Ajudante de operação</t>
  </si>
  <si>
    <t>Total do item 6.0</t>
  </si>
  <si>
    <t>1.1.1.2</t>
  </si>
  <si>
    <t xml:space="preserve">                </t>
  </si>
  <si>
    <t>SINAPI 90778</t>
  </si>
  <si>
    <t>SINAPI  12893</t>
  </si>
  <si>
    <t xml:space="preserve">EPI ( bota de segurança com biqueira) </t>
  </si>
  <si>
    <t>SINAPI 93358</t>
  </si>
  <si>
    <t>Escavação manual em terra compacta prof. Menor ou igual a 1,30 m.</t>
  </si>
  <si>
    <t>SINAPI 88260</t>
  </si>
  <si>
    <t>Lastro de concreto magro, aplicado em pisos, espessura de 5,0 cm.</t>
  </si>
  <si>
    <t>GRADIL EM ALUMÍNIO PARA CERCAMENTO</t>
  </si>
  <si>
    <t>SINAPI 34360</t>
  </si>
  <si>
    <t>Assentamento de tubo quadrado em alumínio, com 0,40 m de profundidade em lastro de concreto 1:3</t>
  </si>
  <si>
    <t>SINAPI 88309</t>
  </si>
  <si>
    <t>SINAPI 36152</t>
  </si>
  <si>
    <t>EPI (luva de raspa cano curto)</t>
  </si>
  <si>
    <t>SINAPI 99811</t>
  </si>
  <si>
    <t>SINAPI - 06/2025</t>
  </si>
  <si>
    <t>SINAPI 90776</t>
  </si>
  <si>
    <t>SINAPI  12892</t>
  </si>
  <si>
    <t>SINAPI 36144</t>
  </si>
  <si>
    <t>SINAPI 88315</t>
  </si>
  <si>
    <t>SINAPI 88251</t>
  </si>
  <si>
    <t>__________________________________________</t>
  </si>
  <si>
    <t xml:space="preserve">Francisco Jorge Magno Duarte </t>
  </si>
  <si>
    <t xml:space="preserve">Eng. Civil 33.316 PE Engear / BACEN PE </t>
  </si>
  <si>
    <t>Máscara de segurança para solda com escudo e carneira</t>
  </si>
  <si>
    <t xml:space="preserve">Item </t>
  </si>
  <si>
    <t xml:space="preserve">Referência </t>
  </si>
  <si>
    <t>quant</t>
  </si>
  <si>
    <t>R$ unit.</t>
  </si>
  <si>
    <t>R$ total</t>
  </si>
  <si>
    <t>CALCETEIRO COM ENCARGOS COMPLEMENTARES</t>
  </si>
  <si>
    <t>largura</t>
  </si>
  <si>
    <t>comprimento</t>
  </si>
  <si>
    <t>total</t>
  </si>
  <si>
    <t>altura</t>
  </si>
  <si>
    <t>MO</t>
  </si>
  <si>
    <t>SERVENTE COM ENCARGOS COMPLEMENTARES</t>
  </si>
  <si>
    <t>SINAPI 88316</t>
  </si>
  <si>
    <t>H</t>
  </si>
  <si>
    <t>SINAPI 95241</t>
  </si>
  <si>
    <t>PEDREIRO COM ENCARGOS COMPLEMENTARES</t>
  </si>
  <si>
    <t>Tela em alumínio expandido liga 6063, tipo Gradinese, anodizada, em pintura eletrostática na cor preta.</t>
  </si>
  <si>
    <t>Kg/m</t>
  </si>
  <si>
    <t>PERFIL DE ALUMINIO ANODIZADO 4 X 4" ESP.  2,00 mm</t>
  </si>
  <si>
    <t>PERFIL DE ALUMINIO ANODIZADO 4 X 2" ESP.  2,00 mm</t>
  </si>
  <si>
    <t>PERFIL DE ALUMINIO ANODIZADO 2 X 1' ESP.  2,00 mm</t>
  </si>
  <si>
    <t>PERFIL BG-023 OU SIMILAR</t>
  </si>
  <si>
    <t>MAT</t>
  </si>
  <si>
    <t>Engenheiro civil / mecânico pleno</t>
  </si>
  <si>
    <t>RECOMPOSIÇÃO DE RAMAIS DE REDE DE SPRINKLERS - ESTACIONAMENTO 1º ANDAR</t>
  </si>
  <si>
    <t>REDE DE SPRINKLERS</t>
  </si>
  <si>
    <t>2.1.1</t>
  </si>
  <si>
    <t>m</t>
  </si>
  <si>
    <t>TUBO DE AÇO GALVANIZADO COM COSTURA, CLASSE MÉDIA, CONEXÃO ROSQUEADA, DN 80 (3"), INSTALADO EM REDE DE ALIMENTAÇÃO PARA SPRINKLER - FORNECIMENTO E INSTALAÇÃO.</t>
  </si>
  <si>
    <t>SINAPI 92656</t>
  </si>
  <si>
    <t>TUBO DE AÇO GALVANIZADO COM COSTURA, CLASSE MÉDIA, CONEXÃO ROSQUEADA, DN 65 (2 1/2"), INSTALADO EM REDE DE ALIMENTAÇÃO PARA SPRINKLER - FORNECIMENTO E INSTALAÇÃO.</t>
  </si>
  <si>
    <t>SINAPI 92655</t>
  </si>
  <si>
    <t>TUBO DE AÇO GALVANIZADO COM COSTURA, CLASSE MÉDIA, CONEXÃO ROSQUEADA, DN 50 (2"), INSTALADO EM REDE DE ALIMENTAÇÃO PARA SPRINKLER - FORNECIMENTO E INSTALAÇÃO.</t>
  </si>
  <si>
    <t>SINAPI 92654</t>
  </si>
  <si>
    <t>2.1.2</t>
  </si>
  <si>
    <t>2.1.3</t>
  </si>
  <si>
    <t>TUBO DE AÇO GALVANIZADO COM COSTURA, CLASSE MÉDIA, CONEXÃO ROSQUEADA, DN 40 (1 1/2"), INSTALADO EM REDE DE ALIMENTAÇÃO PARA SPRINKLER - FORNECIMENTO E INSTALAÇÃO.</t>
  </si>
  <si>
    <t>SINAPI 92653</t>
  </si>
  <si>
    <t>TUBO DE AÇO GALVANIZADO COM COSTURA, CLASSE MÉDIA, CONEXÃO ROSQUEADA, DN 32 (1 1/4"), INSTALADO EM REDE DE ALIMENTAÇÃO PARA SPRINKLER - FORNECIMENTO E INSTALAÇÃO.</t>
  </si>
  <si>
    <t>SINAPI 92652</t>
  </si>
  <si>
    <t>2.1.4</t>
  </si>
  <si>
    <t>2.1.5</t>
  </si>
  <si>
    <t>Conexões</t>
  </si>
  <si>
    <t>2.2.1</t>
  </si>
  <si>
    <t>CURVA 90 GRAUS, EM AÇO, CONEXÃO SOLDADA, DN 80 (3"), INSTALADO EM REDE DE ALIMENTAÇÃO PARA SPRINKLER - FORNECIMENTO E INSTALAÇÃO.</t>
  </si>
  <si>
    <t>SINAPI 97528</t>
  </si>
  <si>
    <t>unid.</t>
  </si>
  <si>
    <t>JOELHO 90 GRAUS, EM FERRO GALVANIZADO, CONEXÃO ROSQUEADA, DN 32 (1 1/4"), INSTALADO EM REDE DE ALIMENTAÇÃO PARA SPRINKLER - FORNECIMENTO E INSTALAÇÃO.</t>
  </si>
  <si>
    <t>2.2.2</t>
  </si>
  <si>
    <t>2.2.3</t>
  </si>
  <si>
    <t>2.2.4</t>
  </si>
  <si>
    <t>2.2.5</t>
  </si>
  <si>
    <t>2.2.6</t>
  </si>
  <si>
    <t>Próprio</t>
  </si>
  <si>
    <t>Te de redução em aço galvanizado, conexão rosqueada 2 1/2" x 1 1/4", instaladoem rede de Sprinkler.</t>
  </si>
  <si>
    <t>Te de redução em aço galvanizado, conexão rosqueada 3" x 1 1/4", instaladoem rede de Sprinkler.</t>
  </si>
  <si>
    <t>Te de redução em aço galvanizado, conexão rosqueada 2" x 1 1/4", instaladoem rede de Sprinkler.</t>
  </si>
  <si>
    <t>TÊ, EM FERRO GALVANIZADO, CONEXÃO ROSQUEADA, DN 32 (1 1/4"), INSTALADO EM REDE DE ALIMENTAÇÃO PARA SPRINKLER - FORNECIMENTO E INSTALAÇÃO.</t>
  </si>
  <si>
    <t>2.2.7</t>
  </si>
  <si>
    <t>SINAPI 92682</t>
  </si>
  <si>
    <t>Operacional</t>
  </si>
  <si>
    <t>2.3.1</t>
  </si>
  <si>
    <t>SINAPI 73340</t>
  </si>
  <si>
    <t>Transporte das peças em caminhão tipo toco</t>
  </si>
  <si>
    <t>2.4.1</t>
  </si>
  <si>
    <t>2.4.2</t>
  </si>
  <si>
    <t>2.4.3</t>
  </si>
  <si>
    <t>2.4.4</t>
  </si>
  <si>
    <t>Chuveiro tipo Sprinkler</t>
  </si>
  <si>
    <t>LUVA DE REDUÇÃO, EM FERRO GALVANIZADO, 1 1/4" X 3/4", CONEXÃO ROSQUEADA, INSTALADO EM REDE DE ALIMENTAÇÃO PARA SPRINKLER - FORNECIMENTO E INSTALAÇÃO.</t>
  </si>
  <si>
    <t>2.2.8</t>
  </si>
  <si>
    <t>SINAPI 92942</t>
  </si>
  <si>
    <t>SPRINKLER TIPO PENDENTE, BULBO VERMELHO DE RESPOSTA RAPIDA, 68 GRAUS CELSIUS, ACABAMENTO NATURAL, D = 20 MM (3/4")</t>
  </si>
  <si>
    <t>2.4.5</t>
  </si>
  <si>
    <t>SINAPI 88317</t>
  </si>
  <si>
    <t>SOLDADOR COM ENCARGOS COMPLEMENTARES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</si>
  <si>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</si>
  <si>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</si>
  <si>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</si>
  <si>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</si>
  <si>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</si>
  <si>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</si>
  <si>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</si>
  <si>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</si>
  <si>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</si>
  <si>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Total do item 2.0</t>
  </si>
  <si>
    <t>Tubos DN 80 mm (3") a 32 mm (1 1/4")</t>
  </si>
  <si>
    <t>Encargos SEM desoneração (Horista)</t>
  </si>
  <si>
    <t>SINAPI 92672</t>
  </si>
  <si>
    <t>Vergalhão zincado rosca total 5/16'', incluso arruelas e porcas.</t>
  </si>
  <si>
    <t>Chumbador metálico de ancoragem, galvanizado parafuso com bucha 5/16'' x 2 1/4".</t>
  </si>
  <si>
    <t>SINAPI 11929</t>
  </si>
  <si>
    <t>2.2.9</t>
  </si>
  <si>
    <t>ABRACADEIRA, GALVANIZADA/ZINCADA, LARGURA FITA *12,6 A *14 MM, D = 4" A 4 3/4".</t>
  </si>
  <si>
    <t>Suporte mão francesa 18x15 (2" a 4")</t>
  </si>
  <si>
    <t>2.2.10</t>
  </si>
  <si>
    <t>2.2.11</t>
  </si>
  <si>
    <t>2.2.12</t>
  </si>
  <si>
    <t>Te de redução em aço galvanizado, conexão rosqueada 1 1/2" x 1 1/4", instalado em rede de Sprinkler.</t>
  </si>
  <si>
    <t>Preencher</t>
  </si>
  <si>
    <t>*</t>
  </si>
  <si>
    <t xml:space="preserve"> Decreto Nº 15950 DE 08/09/1992 - Artigo 66 Inciso 2- Municipal - Recife</t>
  </si>
  <si>
    <t>Base Legal 5% sobre 70% do total da obra = 3,5% sobre o 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</si>
</sst>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$&quot;#,##0.00_);\(&quot;$&quot;#,##0.00\)"/>
    <numFmt numFmtId="166" formatCode="m/yy"/>
    <numFmt numFmtId="167" formatCode="&quot;R$&quot;#,##0_);\(&quot;R$&quot;#,##0\)"/>
    <numFmt numFmtId="168" formatCode="&quot;R$ &quot;#,##0.00"/>
    <numFmt numFmtId="169" formatCode="&quot;R$&quot;\ #,##0.00"/>
    <numFmt numFmtId="170" formatCode="&quot;R$ &quot;#,##0.00_);\(&quot;R$ &quot;#,##0.00\)"/>
    <numFmt numFmtId="171" formatCode="0.0%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10"/>
      <color indexed="23"/>
      <name val="Arial"/>
      <family val="2"/>
    </font>
    <font>
      <b/>
      <sz val="10"/>
      <color indexed="18"/>
      <name val="Arial"/>
      <family val="2"/>
    </font>
    <font>
      <sz val="10"/>
      <color indexed="18"/>
      <name val="Arial"/>
      <family val="2"/>
    </font>
    <font>
      <b/>
      <sz val="14"/>
      <color indexed="18"/>
      <name val="Arial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name val="Arial"/>
      <family val="2"/>
    </font>
    <font>
      <b/>
      <sz val="11"/>
      <color indexed="18"/>
      <name val="Arial"/>
      <family val="2"/>
    </font>
    <font>
      <b/>
      <sz val="12"/>
      <name val="Arial"/>
      <family val="2"/>
    </font>
    <font>
      <b/>
      <sz val="12"/>
      <color indexed="18"/>
      <name val="Arial"/>
      <family val="2"/>
    </font>
    <font>
      <b/>
      <sz val="10"/>
      <color rgb="FF000080"/>
      <name val="Arial"/>
      <family val="2"/>
    </font>
    <font>
      <b/>
      <sz val="10"/>
      <color rgb="FF000068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68"/>
      <name val="Calibri"/>
      <family val="2"/>
      <scheme val="minor"/>
    </font>
    <font>
      <sz val="9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68"/>
      <name val="Arial"/>
      <family val="2"/>
    </font>
    <font>
      <sz val="11"/>
      <color rgb="FF000068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  <font>
      <b/>
      <sz val="9"/>
      <color rgb="FF000068"/>
      <name val="Arial"/>
      <family val="2"/>
    </font>
    <font>
      <b/>
      <sz val="8"/>
      <color indexed="18"/>
      <name val="Arial"/>
      <family val="2"/>
    </font>
    <font>
      <sz val="16"/>
      <name val="Arial Narrow"/>
      <family val="2"/>
    </font>
  </fonts>
  <fills count="2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8" fillId="11" borderId="1" applyNumberFormat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4" fillId="16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5" fillId="11" borderId="2" applyNumberFormat="0" applyAlignment="0" applyProtection="0"/>
    <xf numFmtId="164" fontId="3" fillId="0" borderId="0" applyFont="0" applyFill="0" applyBorder="0" applyAlignment="0" applyProtection="0"/>
    <xf numFmtId="167" fontId="3" fillId="0" borderId="0" applyFill="0" applyAlignment="0" applyProtection="0"/>
    <xf numFmtId="168" fontId="3" fillId="0" borderId="0" applyFill="0" applyBorder="0" applyAlignment="0" applyProtection="0"/>
    <xf numFmtId="168" fontId="3" fillId="0" borderId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3" applyNumberFormat="0" applyFill="0" applyAlignment="0" applyProtection="0"/>
    <xf numFmtId="0" fontId="13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ill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9" fontId="29" fillId="0" borderId="0" applyFont="0" applyFill="0" applyBorder="0" applyAlignment="0" applyProtection="0"/>
  </cellStyleXfs>
  <cellXfs count="178">
    <xf numFmtId="0" fontId="0" fillId="0" borderId="0" xfId="0"/>
    <xf numFmtId="166" fontId="3" fillId="0" borderId="7" xfId="1" applyNumberFormat="1" applyFont="1" applyBorder="1" applyAlignment="1" applyProtection="1">
      <alignment horizontal="center" vertical="center" wrapText="1"/>
      <protection locked="0"/>
    </xf>
    <xf numFmtId="166" fontId="9" fillId="0" borderId="7" xfId="1" applyNumberFormat="1" applyFont="1" applyBorder="1" applyAlignment="1" applyProtection="1">
      <alignment horizontal="center" vertical="center" wrapText="1"/>
      <protection locked="0"/>
    </xf>
    <xf numFmtId="0" fontId="9" fillId="0" borderId="7" xfId="1" applyFont="1" applyBorder="1" applyAlignment="1" applyProtection="1">
      <alignment horizontal="center" vertical="center" wrapText="1"/>
      <protection locked="0"/>
    </xf>
    <xf numFmtId="0" fontId="6" fillId="0" borderId="7" xfId="1" applyFont="1" applyBorder="1" applyAlignment="1" applyProtection="1">
      <alignment horizontal="center" vertical="center" wrapText="1"/>
      <protection locked="0"/>
    </xf>
    <xf numFmtId="165" fontId="6" fillId="17" borderId="7" xfId="1" applyNumberFormat="1" applyFont="1" applyFill="1" applyBorder="1" applyAlignment="1" applyProtection="1">
      <alignment horizontal="center" vertical="center" wrapText="1"/>
      <protection locked="0"/>
    </xf>
    <xf numFmtId="0" fontId="6" fillId="17" borderId="7" xfId="1" applyFont="1" applyFill="1" applyBorder="1" applyAlignment="1" applyProtection="1">
      <alignment horizontal="center" vertical="center" wrapText="1"/>
      <protection locked="0"/>
    </xf>
    <xf numFmtId="0" fontId="12" fillId="0" borderId="7" xfId="1" applyFont="1" applyBorder="1" applyAlignment="1" applyProtection="1">
      <alignment horizontal="center" vertical="center" wrapText="1"/>
      <protection locked="0"/>
    </xf>
    <xf numFmtId="0" fontId="28" fillId="19" borderId="7" xfId="0" applyFont="1" applyFill="1" applyBorder="1" applyAlignment="1">
      <alignment horizontal="left" vertical="top" wrapText="1"/>
    </xf>
    <xf numFmtId="0" fontId="24" fillId="19" borderId="7" xfId="1" applyFont="1" applyFill="1" applyBorder="1" applyAlignment="1">
      <alignment horizontal="center" vertical="center"/>
    </xf>
    <xf numFmtId="0" fontId="24" fillId="19" borderId="7" xfId="1" applyFont="1" applyFill="1" applyBorder="1" applyAlignment="1">
      <alignment horizontal="justify" vertical="center" wrapText="1"/>
    </xf>
    <xf numFmtId="0" fontId="3" fillId="19" borderId="7" xfId="29" applyFill="1" applyBorder="1" applyAlignment="1">
      <alignment horizontal="center"/>
    </xf>
    <xf numFmtId="0" fontId="24" fillId="18" borderId="7" xfId="1" applyFont="1" applyFill="1" applyBorder="1" applyAlignment="1">
      <alignment horizontal="justify" vertical="center" wrapText="1"/>
    </xf>
    <xf numFmtId="0" fontId="3" fillId="21" borderId="7" xfId="1" applyFont="1" applyFill="1" applyBorder="1" applyAlignment="1">
      <alignment horizontal="center" vertical="center"/>
    </xf>
    <xf numFmtId="0" fontId="3" fillId="19" borderId="7" xfId="1" applyFont="1" applyFill="1" applyBorder="1" applyAlignment="1">
      <alignment horizontal="center" vertical="center"/>
    </xf>
    <xf numFmtId="164" fontId="3" fillId="0" borderId="7" xfId="32" applyFont="1" applyFill="1" applyBorder="1" applyAlignment="1">
      <alignment horizontal="center" vertical="center"/>
    </xf>
    <xf numFmtId="0" fontId="0" fillId="0" borderId="7" xfId="0" applyBorder="1"/>
    <xf numFmtId="0" fontId="3" fillId="0" borderId="7" xfId="1" applyFont="1" applyBorder="1" applyAlignment="1">
      <alignment horizontal="center" vertical="center"/>
    </xf>
    <xf numFmtId="0" fontId="9" fillId="17" borderId="7" xfId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justify" vertical="center" wrapText="1"/>
      <protection locked="0"/>
    </xf>
    <xf numFmtId="0" fontId="9" fillId="18" borderId="7" xfId="1" applyFont="1" applyFill="1" applyBorder="1" applyAlignment="1">
      <alignment horizontal="center" vertical="center"/>
    </xf>
    <xf numFmtId="0" fontId="9" fillId="18" borderId="7" xfId="1" applyFont="1" applyFill="1" applyBorder="1" applyAlignment="1">
      <alignment horizontal="center" vertical="center" wrapText="1"/>
    </xf>
    <xf numFmtId="0" fontId="10" fillId="18" borderId="7" xfId="1" applyFont="1" applyFill="1" applyBorder="1" applyAlignment="1">
      <alignment horizontal="center" vertical="center"/>
    </xf>
    <xf numFmtId="164" fontId="10" fillId="18" borderId="7" xfId="32" applyFont="1" applyFill="1" applyBorder="1" applyAlignment="1">
      <alignment horizontal="center" vertical="center"/>
    </xf>
    <xf numFmtId="164" fontId="9" fillId="18" borderId="7" xfId="32" applyFont="1" applyFill="1" applyBorder="1" applyAlignment="1">
      <alignment horizontal="right" vertical="center"/>
    </xf>
    <xf numFmtId="0" fontId="9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justify" vertical="center" wrapText="1"/>
    </xf>
    <xf numFmtId="0" fontId="10" fillId="0" borderId="7" xfId="1" applyFont="1" applyBorder="1" applyAlignment="1">
      <alignment horizontal="center" vertical="center"/>
    </xf>
    <xf numFmtId="164" fontId="10" fillId="0" borderId="7" xfId="32" applyFont="1" applyFill="1" applyBorder="1" applyAlignment="1">
      <alignment horizontal="center" vertical="center"/>
    </xf>
    <xf numFmtId="164" fontId="9" fillId="0" borderId="7" xfId="32" applyFont="1" applyFill="1" applyBorder="1" applyAlignment="1">
      <alignment horizontal="right" vertical="center"/>
    </xf>
    <xf numFmtId="0" fontId="9" fillId="0" borderId="7" xfId="1" applyFont="1" applyBorder="1" applyAlignment="1">
      <alignment horizontal="left" vertical="center" wrapText="1"/>
    </xf>
    <xf numFmtId="0" fontId="3" fillId="0" borderId="7" xfId="1" applyFont="1" applyBorder="1" applyAlignment="1">
      <alignment horizontal="justify" vertical="center" wrapText="1"/>
    </xf>
    <xf numFmtId="0" fontId="27" fillId="0" borderId="7" xfId="1" applyFont="1" applyBorder="1" applyAlignment="1">
      <alignment horizontal="justify" vertical="center" wrapText="1"/>
    </xf>
    <xf numFmtId="0" fontId="24" fillId="18" borderId="7" xfId="1" applyFont="1" applyFill="1" applyBorder="1" applyAlignment="1">
      <alignment horizontal="center" vertical="center" wrapText="1"/>
    </xf>
    <xf numFmtId="0" fontId="24" fillId="19" borderId="7" xfId="1" applyFont="1" applyFill="1" applyBorder="1" applyAlignment="1">
      <alignment horizontal="center" vertical="center" wrapText="1"/>
    </xf>
    <xf numFmtId="0" fontId="9" fillId="19" borderId="7" xfId="1" applyFont="1" applyFill="1" applyBorder="1" applyAlignment="1">
      <alignment horizontal="justify" vertical="center" wrapText="1"/>
    </xf>
    <xf numFmtId="0" fontId="3" fillId="17" borderId="7" xfId="1" applyFont="1" applyFill="1" applyBorder="1" applyAlignment="1" applyProtection="1">
      <alignment horizontal="justify" vertical="center" wrapText="1"/>
      <protection locked="0"/>
    </xf>
    <xf numFmtId="0" fontId="3" fillId="0" borderId="7" xfId="1" applyFont="1" applyBorder="1" applyAlignment="1">
      <alignment horizontal="center" vertical="center" wrapText="1"/>
    </xf>
    <xf numFmtId="0" fontId="24" fillId="0" borderId="7" xfId="1" applyFont="1" applyBorder="1" applyAlignment="1">
      <alignment horizontal="center" vertical="center" wrapText="1"/>
    </xf>
    <xf numFmtId="44" fontId="3" fillId="0" borderId="7" xfId="32" applyNumberFormat="1" applyFont="1" applyFill="1" applyBorder="1" applyAlignment="1">
      <alignment horizontal="center" vertical="center"/>
    </xf>
    <xf numFmtId="44" fontId="9" fillId="0" borderId="7" xfId="32" applyNumberFormat="1" applyFont="1" applyFill="1" applyBorder="1" applyAlignment="1">
      <alignment horizontal="right" vertical="center"/>
    </xf>
    <xf numFmtId="44" fontId="9" fillId="21" borderId="7" xfId="32" applyNumberFormat="1" applyFont="1" applyFill="1" applyBorder="1" applyAlignment="1">
      <alignment horizontal="right" vertical="center"/>
    </xf>
    <xf numFmtId="10" fontId="6" fillId="20" borderId="7" xfId="1" applyNumberFormat="1" applyFont="1" applyFill="1" applyBorder="1" applyAlignment="1" applyProtection="1">
      <alignment horizontal="center" vertical="center" wrapText="1"/>
      <protection locked="0"/>
    </xf>
    <xf numFmtId="44" fontId="28" fillId="0" borderId="7" xfId="32" applyNumberFormat="1" applyFont="1" applyFill="1" applyBorder="1" applyAlignment="1">
      <alignment horizontal="right" vertical="center"/>
    </xf>
    <xf numFmtId="44" fontId="28" fillId="0" borderId="7" xfId="32" applyNumberFormat="1" applyFont="1" applyFill="1" applyBorder="1" applyAlignment="1">
      <alignment horizontal="center" vertical="center"/>
    </xf>
    <xf numFmtId="0" fontId="28" fillId="0" borderId="7" xfId="1" applyFont="1" applyBorder="1" applyAlignment="1">
      <alignment horizontal="center" vertical="center"/>
    </xf>
    <xf numFmtId="0" fontId="9" fillId="19" borderId="7" xfId="1" applyFont="1" applyFill="1" applyBorder="1" applyAlignment="1">
      <alignment horizontal="left" vertical="center" wrapText="1"/>
    </xf>
    <xf numFmtId="44" fontId="28" fillId="19" borderId="7" xfId="32" applyNumberFormat="1" applyFont="1" applyFill="1" applyBorder="1" applyAlignment="1">
      <alignment horizontal="center" vertical="center"/>
    </xf>
    <xf numFmtId="0" fontId="28" fillId="19" borderId="7" xfId="1" applyFont="1" applyFill="1" applyBorder="1" applyAlignment="1">
      <alignment horizontal="justify" vertical="center" wrapText="1"/>
    </xf>
    <xf numFmtId="0" fontId="28" fillId="19" borderId="7" xfId="1" applyFont="1" applyFill="1" applyBorder="1" applyAlignment="1">
      <alignment horizontal="center" vertical="center"/>
    </xf>
    <xf numFmtId="0" fontId="26" fillId="18" borderId="7" xfId="1" applyFont="1" applyFill="1" applyBorder="1" applyAlignment="1">
      <alignment horizontal="justify" vertical="center" wrapText="1"/>
    </xf>
    <xf numFmtId="0" fontId="28" fillId="19" borderId="7" xfId="0" applyFont="1" applyFill="1" applyBorder="1" applyAlignment="1">
      <alignment horizontal="center" wrapText="1"/>
    </xf>
    <xf numFmtId="0" fontId="28" fillId="0" borderId="7" xfId="29" applyFont="1" applyBorder="1" applyAlignment="1">
      <alignment horizontal="center"/>
    </xf>
    <xf numFmtId="2" fontId="1" fillId="19" borderId="7" xfId="0" applyNumberFormat="1" applyFont="1" applyFill="1" applyBorder="1" applyAlignment="1">
      <alignment horizontal="center" wrapText="1"/>
    </xf>
    <xf numFmtId="2" fontId="28" fillId="0" borderId="7" xfId="32" applyNumberFormat="1" applyFont="1" applyFill="1" applyBorder="1" applyAlignment="1">
      <alignment horizontal="center"/>
    </xf>
    <xf numFmtId="44" fontId="28" fillId="0" borderId="7" xfId="32" applyNumberFormat="1" applyFont="1" applyFill="1" applyBorder="1" applyAlignment="1">
      <alignment horizontal="center"/>
    </xf>
    <xf numFmtId="44" fontId="9" fillId="0" borderId="7" xfId="32" applyNumberFormat="1" applyFont="1" applyFill="1" applyBorder="1" applyAlignment="1">
      <alignment horizontal="center"/>
    </xf>
    <xf numFmtId="2" fontId="28" fillId="0" borderId="7" xfId="32" applyNumberFormat="1" applyFont="1" applyFill="1" applyBorder="1" applyAlignment="1" applyProtection="1">
      <alignment horizontal="center" wrapText="1"/>
      <protection locked="0"/>
    </xf>
    <xf numFmtId="2" fontId="28" fillId="19" borderId="7" xfId="32" applyNumberFormat="1" applyFont="1" applyFill="1" applyBorder="1" applyAlignment="1" applyProtection="1">
      <alignment horizontal="center" wrapText="1"/>
      <protection locked="0"/>
    </xf>
    <xf numFmtId="44" fontId="28" fillId="19" borderId="7" xfId="32" applyNumberFormat="1" applyFont="1" applyFill="1" applyBorder="1" applyAlignment="1">
      <alignment horizontal="center"/>
    </xf>
    <xf numFmtId="44" fontId="9" fillId="19" borderId="7" xfId="32" applyNumberFormat="1" applyFont="1" applyFill="1" applyBorder="1" applyAlignment="1">
      <alignment horizontal="center"/>
    </xf>
    <xf numFmtId="44" fontId="3" fillId="19" borderId="7" xfId="32" applyNumberFormat="1" applyFont="1" applyFill="1" applyBorder="1" applyAlignment="1">
      <alignment horizontal="center"/>
    </xf>
    <xf numFmtId="2" fontId="28" fillId="21" borderId="7" xfId="32" applyNumberFormat="1" applyFont="1" applyFill="1" applyBorder="1" applyAlignment="1">
      <alignment horizontal="center"/>
    </xf>
    <xf numFmtId="44" fontId="3" fillId="21" borderId="7" xfId="32" applyNumberFormat="1" applyFont="1" applyFill="1" applyBorder="1" applyAlignment="1">
      <alignment horizontal="center"/>
    </xf>
    <xf numFmtId="2" fontId="28" fillId="19" borderId="7" xfId="32" applyNumberFormat="1" applyFont="1" applyFill="1" applyBorder="1" applyAlignment="1">
      <alignment horizontal="center"/>
    </xf>
    <xf numFmtId="2" fontId="3" fillId="19" borderId="7" xfId="32" applyNumberFormat="1" applyFont="1" applyFill="1" applyBorder="1" applyAlignment="1">
      <alignment horizontal="center"/>
    </xf>
    <xf numFmtId="0" fontId="1" fillId="0" borderId="7" xfId="1" applyBorder="1" applyAlignment="1">
      <alignment horizontal="center" vertical="center"/>
    </xf>
    <xf numFmtId="2" fontId="3" fillId="21" borderId="7" xfId="32" applyNumberFormat="1" applyFont="1" applyFill="1" applyBorder="1" applyAlignment="1">
      <alignment horizontal="center"/>
    </xf>
    <xf numFmtId="0" fontId="24" fillId="19" borderId="11" xfId="1" applyFont="1" applyFill="1" applyBorder="1" applyAlignment="1">
      <alignment horizontal="center" vertical="center"/>
    </xf>
    <xf numFmtId="0" fontId="32" fillId="0" borderId="7" xfId="0" applyFont="1" applyBorder="1"/>
    <xf numFmtId="0" fontId="28" fillId="20" borderId="7" xfId="1" applyFont="1" applyFill="1" applyBorder="1" applyAlignment="1" applyProtection="1">
      <alignment horizontal="justify" vertical="center" wrapText="1"/>
      <protection locked="0"/>
    </xf>
    <xf numFmtId="0" fontId="33" fillId="18" borderId="7" xfId="1" applyFont="1" applyFill="1" applyBorder="1" applyAlignment="1">
      <alignment horizontal="justify" vertical="center" wrapText="1"/>
    </xf>
    <xf numFmtId="0" fontId="34" fillId="18" borderId="7" xfId="1" applyFont="1" applyFill="1" applyBorder="1" applyAlignment="1">
      <alignment horizontal="center" vertical="center"/>
    </xf>
    <xf numFmtId="164" fontId="34" fillId="18" borderId="7" xfId="32" applyFont="1" applyFill="1" applyBorder="1" applyAlignment="1">
      <alignment horizontal="center" vertical="center"/>
    </xf>
    <xf numFmtId="44" fontId="28" fillId="21" borderId="7" xfId="32" applyNumberFormat="1" applyFont="1" applyFill="1" applyBorder="1" applyAlignment="1">
      <alignment horizontal="right" vertical="center"/>
    </xf>
    <xf numFmtId="44" fontId="28" fillId="0" borderId="7" xfId="43" applyFont="1" applyFill="1" applyBorder="1" applyAlignment="1">
      <alignment vertical="center"/>
    </xf>
    <xf numFmtId="44" fontId="30" fillId="0" borderId="7" xfId="0" applyNumberFormat="1" applyFont="1" applyBorder="1"/>
    <xf numFmtId="0" fontId="28" fillId="0" borderId="7" xfId="1" applyFont="1" applyBorder="1" applyAlignment="1">
      <alignment horizontal="left" vertical="center" wrapText="1"/>
    </xf>
    <xf numFmtId="0" fontId="28" fillId="19" borderId="7" xfId="1" applyFont="1" applyFill="1" applyBorder="1" applyAlignment="1">
      <alignment horizontal="left"/>
    </xf>
    <xf numFmtId="0" fontId="26" fillId="0" borderId="7" xfId="1" applyFont="1" applyBorder="1" applyAlignment="1">
      <alignment horizontal="justify" vertical="center" wrapText="1"/>
    </xf>
    <xf numFmtId="0" fontId="24" fillId="19" borderId="11" xfId="1" applyFont="1" applyFill="1" applyBorder="1" applyAlignment="1">
      <alignment horizontal="center" vertical="center" wrapText="1"/>
    </xf>
    <xf numFmtId="0" fontId="33" fillId="19" borderId="11" xfId="1" applyFont="1" applyFill="1" applyBorder="1" applyAlignment="1">
      <alignment horizontal="justify" vertical="center" wrapText="1"/>
    </xf>
    <xf numFmtId="0" fontId="34" fillId="19" borderId="7" xfId="1" applyFont="1" applyFill="1" applyBorder="1" applyAlignment="1">
      <alignment horizontal="center" vertical="center"/>
    </xf>
    <xf numFmtId="164" fontId="34" fillId="19" borderId="7" xfId="32" applyFont="1" applyFill="1" applyBorder="1" applyAlignment="1">
      <alignment horizontal="center" vertical="center"/>
    </xf>
    <xf numFmtId="44" fontId="28" fillId="19" borderId="7" xfId="32" applyNumberFormat="1" applyFont="1" applyFill="1" applyBorder="1" applyAlignment="1">
      <alignment horizontal="right" vertical="center"/>
    </xf>
    <xf numFmtId="0" fontId="31" fillId="21" borderId="7" xfId="0" applyFont="1" applyFill="1" applyBorder="1" applyAlignment="1">
      <alignment horizontal="right" vertical="top" wrapText="1"/>
    </xf>
    <xf numFmtId="0" fontId="3" fillId="0" borderId="7" xfId="1" applyFont="1" applyBorder="1" applyAlignment="1" applyProtection="1">
      <alignment horizontal="center" vertical="center" wrapText="1"/>
      <protection locked="0"/>
    </xf>
    <xf numFmtId="4" fontId="4" fillId="0" borderId="7" xfId="1" applyNumberFormat="1" applyFont="1" applyBorder="1" applyAlignment="1">
      <alignment horizontal="center" vertical="center"/>
    </xf>
    <xf numFmtId="164" fontId="5" fillId="0" borderId="7" xfId="32" applyFont="1" applyBorder="1" applyAlignment="1">
      <alignment horizontal="center" vertical="center"/>
    </xf>
    <xf numFmtId="169" fontId="9" fillId="19" borderId="7" xfId="32" applyNumberFormat="1" applyFont="1" applyFill="1" applyBorder="1" applyAlignment="1">
      <alignment horizontal="right" vertical="center"/>
    </xf>
    <xf numFmtId="0" fontId="1" fillId="17" borderId="7" xfId="1" applyFill="1" applyBorder="1" applyAlignment="1" applyProtection="1">
      <alignment horizontal="justify" vertical="center" wrapText="1"/>
      <protection locked="0"/>
    </xf>
    <xf numFmtId="0" fontId="8" fillId="17" borderId="7" xfId="1" applyFont="1" applyFill="1" applyBorder="1" applyAlignment="1" applyProtection="1">
      <alignment horizontal="justify" vertical="center" wrapText="1"/>
      <protection locked="0"/>
    </xf>
    <xf numFmtId="0" fontId="28" fillId="19" borderId="7" xfId="46" applyFont="1" applyFill="1" applyBorder="1" applyAlignment="1">
      <alignment wrapText="1"/>
    </xf>
    <xf numFmtId="44" fontId="1" fillId="0" borderId="7" xfId="48" applyNumberFormat="1" applyFont="1" applyFill="1" applyBorder="1" applyAlignment="1">
      <alignment horizontal="center" vertical="center"/>
    </xf>
    <xf numFmtId="44" fontId="9" fillId="0" borderId="7" xfId="48" applyNumberFormat="1" applyFont="1" applyFill="1" applyBorder="1" applyAlignment="1">
      <alignment horizontal="right" vertical="center"/>
    </xf>
    <xf numFmtId="0" fontId="24" fillId="0" borderId="8" xfId="1" applyFont="1" applyBorder="1" applyAlignment="1">
      <alignment horizontal="left" vertical="center"/>
    </xf>
    <xf numFmtId="0" fontId="24" fillId="0" borderId="10" xfId="1" applyFont="1" applyBorder="1" applyAlignment="1">
      <alignment horizontal="left" vertical="center"/>
    </xf>
    <xf numFmtId="0" fontId="24" fillId="0" borderId="9" xfId="1" applyFont="1" applyBorder="1" applyAlignment="1">
      <alignment horizontal="left" vertical="center"/>
    </xf>
    <xf numFmtId="0" fontId="28" fillId="19" borderId="7" xfId="1" applyFont="1" applyFill="1" applyBorder="1" applyAlignment="1">
      <alignment horizontal="left" wrapText="1"/>
    </xf>
    <xf numFmtId="0" fontId="35" fillId="21" borderId="7" xfId="0" applyFont="1" applyFill="1" applyBorder="1" applyAlignment="1">
      <alignment vertical="center"/>
    </xf>
    <xf numFmtId="0" fontId="4" fillId="21" borderId="7" xfId="0" applyFont="1" applyFill="1" applyBorder="1" applyAlignment="1">
      <alignment horizontal="center" vertical="center"/>
    </xf>
    <xf numFmtId="4" fontId="4" fillId="21" borderId="7" xfId="0" applyNumberFormat="1" applyFont="1" applyFill="1" applyBorder="1" applyAlignment="1">
      <alignment horizontal="center" vertical="center"/>
    </xf>
    <xf numFmtId="170" fontId="4" fillId="21" borderId="7" xfId="0" applyNumberFormat="1" applyFont="1" applyFill="1" applyBorder="1" applyAlignment="1">
      <alignment horizontal="center" vertical="center" wrapText="1"/>
    </xf>
    <xf numFmtId="0" fontId="36" fillId="0" borderId="7" xfId="0" applyFont="1" applyBorder="1" applyAlignment="1">
      <alignment horizontal="justify" vertical="top" wrapText="1"/>
    </xf>
    <xf numFmtId="10" fontId="36" fillId="0" borderId="7" xfId="47" applyNumberFormat="1" applyFont="1" applyFill="1" applyBorder="1" applyAlignment="1">
      <alignment horizontal="center" vertical="top" wrapText="1"/>
    </xf>
    <xf numFmtId="0" fontId="1" fillId="21" borderId="7" xfId="0" applyFont="1" applyFill="1" applyBorder="1" applyAlignment="1">
      <alignment horizontal="justify" vertical="center" wrapText="1"/>
    </xf>
    <xf numFmtId="0" fontId="1" fillId="21" borderId="7" xfId="0" applyFont="1" applyFill="1" applyBorder="1" applyAlignment="1">
      <alignment horizontal="center" vertical="center"/>
    </xf>
    <xf numFmtId="168" fontId="1" fillId="21" borderId="7" xfId="0" applyNumberFormat="1" applyFont="1" applyFill="1" applyBorder="1" applyAlignment="1">
      <alignment horizontal="center" vertical="center"/>
    </xf>
    <xf numFmtId="0" fontId="37" fillId="0" borderId="7" xfId="0" applyFont="1" applyBorder="1" applyAlignment="1">
      <alignment horizontal="justify" vertical="top" wrapText="1"/>
    </xf>
    <xf numFmtId="10" fontId="0" fillId="0" borderId="0" xfId="0" applyNumberFormat="1" applyAlignment="1">
      <alignment horizontal="center"/>
    </xf>
    <xf numFmtId="0" fontId="9" fillId="19" borderId="7" xfId="1" applyFont="1" applyFill="1" applyBorder="1" applyAlignment="1">
      <alignment horizontal="left" vertical="center"/>
    </xf>
    <xf numFmtId="0" fontId="9" fillId="22" borderId="7" xfId="1" applyFont="1" applyFill="1" applyBorder="1" applyAlignment="1">
      <alignment horizontal="left" vertical="center" wrapText="1"/>
    </xf>
    <xf numFmtId="0" fontId="9" fillId="23" borderId="7" xfId="1" applyFont="1" applyFill="1" applyBorder="1" applyAlignment="1">
      <alignment horizontal="left" vertical="center" wrapText="1"/>
    </xf>
    <xf numFmtId="2" fontId="28" fillId="0" borderId="7" xfId="48" applyNumberFormat="1" applyFont="1" applyFill="1" applyBorder="1" applyAlignment="1" applyProtection="1">
      <alignment horizontal="center" wrapText="1"/>
      <protection locked="0"/>
    </xf>
    <xf numFmtId="2" fontId="28" fillId="19" borderId="7" xfId="48" applyNumberFormat="1" applyFont="1" applyFill="1" applyBorder="1" applyAlignment="1" applyProtection="1">
      <alignment horizontal="center" vertical="center" wrapText="1"/>
      <protection locked="0"/>
    </xf>
    <xf numFmtId="44" fontId="28" fillId="19" borderId="7" xfId="48" applyNumberFormat="1" applyFont="1" applyFill="1" applyBorder="1" applyAlignment="1">
      <alignment horizontal="center"/>
    </xf>
    <xf numFmtId="0" fontId="9" fillId="24" borderId="7" xfId="1" applyFont="1" applyFill="1" applyBorder="1" applyAlignment="1">
      <alignment horizontal="left" vertical="center" wrapText="1"/>
    </xf>
    <xf numFmtId="0" fontId="9" fillId="25" borderId="7" xfId="1" applyFont="1" applyFill="1" applyBorder="1" applyAlignment="1">
      <alignment horizontal="left" vertical="center"/>
    </xf>
    <xf numFmtId="44" fontId="28" fillId="19" borderId="7" xfId="48" applyNumberFormat="1" applyFont="1" applyFill="1" applyBorder="1" applyAlignment="1">
      <alignment horizontal="center" vertical="center"/>
    </xf>
    <xf numFmtId="44" fontId="28" fillId="19" borderId="7" xfId="48" applyNumberFormat="1" applyFont="1" applyFill="1" applyBorder="1" applyAlignment="1">
      <alignment horizontal="right" vertical="center"/>
    </xf>
    <xf numFmtId="171" fontId="6" fillId="19" borderId="7" xfId="52" applyNumberFormat="1" applyFont="1" applyFill="1" applyBorder="1" applyAlignment="1" applyProtection="1">
      <alignment horizontal="center" vertical="center" wrapText="1"/>
      <protection locked="0"/>
    </xf>
    <xf numFmtId="0" fontId="9" fillId="26" borderId="7" xfId="1" applyFont="1" applyFill="1" applyBorder="1" applyAlignment="1">
      <alignment horizontal="left" vertical="center" wrapText="1"/>
    </xf>
    <xf numFmtId="0" fontId="9" fillId="26" borderId="7" xfId="1" applyFont="1" applyFill="1" applyBorder="1" applyAlignment="1">
      <alignment horizontal="left" vertical="center"/>
    </xf>
    <xf numFmtId="0" fontId="9" fillId="26" borderId="12" xfId="1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4" fillId="0" borderId="7" xfId="1" applyFont="1" applyBorder="1" applyAlignment="1">
      <alignment horizontal="center" vertical="center"/>
    </xf>
    <xf numFmtId="44" fontId="28" fillId="0" borderId="8" xfId="43" applyFont="1" applyFill="1" applyBorder="1" applyAlignment="1">
      <alignment vertical="center"/>
    </xf>
    <xf numFmtId="44" fontId="28" fillId="0" borderId="0" xfId="43" applyFont="1" applyFill="1" applyBorder="1" applyAlignment="1">
      <alignment vertical="center"/>
    </xf>
    <xf numFmtId="0" fontId="28" fillId="19" borderId="7" xfId="1" applyFont="1" applyFill="1" applyBorder="1" applyAlignment="1">
      <alignment horizontal="center"/>
    </xf>
    <xf numFmtId="44" fontId="28" fillId="19" borderId="7" xfId="43" applyFont="1" applyFill="1" applyBorder="1" applyAlignment="1">
      <alignment horizontal="center"/>
    </xf>
    <xf numFmtId="44" fontId="0" fillId="0" borderId="0" xfId="0" applyNumberFormat="1"/>
    <xf numFmtId="2" fontId="0" fillId="0" borderId="0" xfId="0" applyNumberFormat="1" applyAlignment="1">
      <alignment horizontal="center"/>
    </xf>
    <xf numFmtId="0" fontId="9" fillId="18" borderId="7" xfId="1" applyFont="1" applyFill="1" applyBorder="1" applyAlignment="1">
      <alignment horizontal="justify" vertical="center" wrapText="1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44" fontId="0" fillId="0" borderId="7" xfId="43" applyFont="1" applyBorder="1" applyAlignment="1">
      <alignment horizontal="center"/>
    </xf>
    <xf numFmtId="44" fontId="0" fillId="0" borderId="7" xfId="43" applyFont="1" applyBorder="1"/>
    <xf numFmtId="2" fontId="32" fillId="0" borderId="7" xfId="0" applyNumberFormat="1" applyFont="1" applyBorder="1" applyAlignment="1">
      <alignment horizontal="center"/>
    </xf>
    <xf numFmtId="10" fontId="4" fillId="25" borderId="7" xfId="0" applyNumberFormat="1" applyFont="1" applyFill="1" applyBorder="1" applyAlignment="1">
      <alignment horizontal="center" vertical="center"/>
    </xf>
    <xf numFmtId="44" fontId="39" fillId="19" borderId="7" xfId="43" applyFont="1" applyFill="1" applyBorder="1" applyAlignment="1">
      <alignment horizontal="center"/>
    </xf>
    <xf numFmtId="0" fontId="9" fillId="0" borderId="8" xfId="1" applyFont="1" applyBorder="1" applyAlignment="1">
      <alignment horizontal="center" vertical="center" wrapText="1"/>
    </xf>
    <xf numFmtId="0" fontId="40" fillId="26" borderId="7" xfId="1" applyFont="1" applyFill="1" applyBorder="1" applyAlignment="1">
      <alignment horizontal="left" vertical="center" wrapText="1"/>
    </xf>
    <xf numFmtId="0" fontId="28" fillId="0" borderId="7" xfId="46" applyFont="1" applyBorder="1" applyAlignment="1">
      <alignment horizontal="center"/>
    </xf>
    <xf numFmtId="164" fontId="10" fillId="24" borderId="7" xfId="32" applyFont="1" applyFill="1" applyBorder="1" applyAlignment="1">
      <alignment horizontal="center" vertical="center"/>
    </xf>
    <xf numFmtId="44" fontId="28" fillId="24" borderId="7" xfId="32" applyNumberFormat="1" applyFont="1" applyFill="1" applyBorder="1" applyAlignment="1">
      <alignment horizontal="center"/>
    </xf>
    <xf numFmtId="44" fontId="28" fillId="24" borderId="7" xfId="48" applyNumberFormat="1" applyFont="1" applyFill="1" applyBorder="1" applyAlignment="1">
      <alignment horizontal="center" vertical="center"/>
    </xf>
    <xf numFmtId="44" fontId="28" fillId="24" borderId="7" xfId="48" applyNumberFormat="1" applyFont="1" applyFill="1" applyBorder="1" applyAlignment="1">
      <alignment horizontal="center"/>
    </xf>
    <xf numFmtId="44" fontId="28" fillId="24" borderId="7" xfId="32" applyNumberFormat="1" applyFont="1" applyFill="1" applyBorder="1" applyAlignment="1">
      <alignment horizontal="center" vertical="center"/>
    </xf>
    <xf numFmtId="44" fontId="3" fillId="24" borderId="7" xfId="32" applyNumberFormat="1" applyFont="1" applyFill="1" applyBorder="1" applyAlignment="1">
      <alignment horizontal="center"/>
    </xf>
    <xf numFmtId="2" fontId="28" fillId="24" borderId="7" xfId="48" applyNumberFormat="1" applyFont="1" applyFill="1" applyBorder="1" applyAlignment="1" applyProtection="1">
      <alignment horizontal="center" wrapText="1"/>
      <protection locked="0"/>
    </xf>
    <xf numFmtId="44" fontId="28" fillId="24" borderId="7" xfId="44" applyNumberFormat="1" applyFont="1" applyFill="1" applyBorder="1" applyAlignment="1">
      <alignment horizontal="center"/>
    </xf>
    <xf numFmtId="44" fontId="1" fillId="24" borderId="7" xfId="48" applyNumberFormat="1" applyFont="1" applyFill="1" applyBorder="1" applyAlignment="1">
      <alignment horizontal="center" vertical="center"/>
    </xf>
    <xf numFmtId="164" fontId="34" fillId="24" borderId="7" xfId="32" applyFont="1" applyFill="1" applyBorder="1" applyAlignment="1">
      <alignment horizontal="center" vertical="center"/>
    </xf>
    <xf numFmtId="44" fontId="3" fillId="24" borderId="7" xfId="32" applyNumberFormat="1" applyFont="1" applyFill="1" applyBorder="1" applyAlignment="1">
      <alignment horizontal="center" vertical="center"/>
    </xf>
    <xf numFmtId="0" fontId="3" fillId="24" borderId="7" xfId="1" applyFont="1" applyFill="1" applyBorder="1" applyAlignment="1">
      <alignment horizontal="center" vertical="center"/>
    </xf>
    <xf numFmtId="164" fontId="9" fillId="18" borderId="7" xfId="32" applyFont="1" applyFill="1" applyBorder="1" applyAlignment="1">
      <alignment horizontal="center" vertical="center"/>
    </xf>
    <xf numFmtId="0" fontId="41" fillId="0" borderId="0" xfId="0" applyFont="1" applyAlignment="1">
      <alignment horizontal="right" vertical="top" wrapText="1"/>
    </xf>
    <xf numFmtId="0" fontId="32" fillId="0" borderId="0" xfId="0" applyFont="1"/>
    <xf numFmtId="170" fontId="1" fillId="24" borderId="7" xfId="43" applyNumberFormat="1" applyFont="1" applyFill="1" applyBorder="1" applyAlignment="1">
      <alignment horizontal="center" vertical="center" wrapText="1"/>
    </xf>
    <xf numFmtId="44" fontId="28" fillId="24" borderId="7" xfId="48" applyNumberFormat="1" applyFont="1" applyFill="1" applyBorder="1" applyAlignment="1">
      <alignment horizontal="right" vertical="center"/>
    </xf>
    <xf numFmtId="0" fontId="24" fillId="0" borderId="8" xfId="1" applyFont="1" applyBorder="1" applyAlignment="1">
      <alignment horizontal="left" vertical="center"/>
    </xf>
    <xf numFmtId="0" fontId="24" fillId="0" borderId="10" xfId="1" applyFont="1" applyBorder="1" applyAlignment="1">
      <alignment horizontal="left" vertical="center"/>
    </xf>
    <xf numFmtId="0" fontId="24" fillId="0" borderId="9" xfId="1" applyFont="1" applyBorder="1" applyAlignment="1">
      <alignment horizontal="left" vertical="center"/>
    </xf>
    <xf numFmtId="164" fontId="23" fillId="0" borderId="7" xfId="32" applyFont="1" applyBorder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7" fillId="0" borderId="7" xfId="1" applyFont="1" applyBorder="1" applyAlignment="1" applyProtection="1">
      <alignment horizontal="center" vertical="center" wrapText="1"/>
      <protection locked="0"/>
    </xf>
    <xf numFmtId="49" fontId="11" fillId="17" borderId="7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7" xfId="1" applyFont="1" applyBorder="1" applyAlignment="1" applyProtection="1">
      <alignment horizontal="center" vertical="center" wrapText="1"/>
      <protection locked="0"/>
    </xf>
    <xf numFmtId="0" fontId="25" fillId="17" borderId="7" xfId="1" applyFont="1" applyFill="1" applyBorder="1" applyAlignment="1" applyProtection="1">
      <alignment horizontal="center" vertical="center" wrapText="1"/>
      <protection locked="0"/>
    </xf>
    <xf numFmtId="0" fontId="23" fillId="0" borderId="7" xfId="1" applyFont="1" applyBorder="1" applyAlignment="1" applyProtection="1">
      <alignment horizontal="center" vertical="center" wrapText="1"/>
      <protection locked="0"/>
    </xf>
    <xf numFmtId="166" fontId="4" fillId="25" borderId="7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1" applyFont="1" applyBorder="1" applyAlignment="1" applyProtection="1">
      <alignment horizontal="center" vertical="center" wrapText="1"/>
      <protection locked="0"/>
    </xf>
    <xf numFmtId="49" fontId="26" fillId="0" borderId="7" xfId="1" applyNumberFormat="1" applyFont="1" applyBorder="1" applyAlignment="1" applyProtection="1">
      <alignment horizontal="center" vertical="center" wrapText="1"/>
      <protection locked="0"/>
    </xf>
    <xf numFmtId="164" fontId="4" fillId="0" borderId="7" xfId="32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9" fontId="4" fillId="0" borderId="7" xfId="52" applyFont="1" applyBorder="1" applyAlignment="1">
      <alignment horizontal="center" vertical="center"/>
    </xf>
  </cellXfs>
  <cellStyles count="53">
    <cellStyle name="20% - Ênfase1 2" xfId="2" xr:uid="{00000000-0005-0000-0000-000000000000}"/>
    <cellStyle name="20% - Ênfase2 2" xfId="3" xr:uid="{00000000-0005-0000-0000-000001000000}"/>
    <cellStyle name="20% - Ênfase3 2" xfId="4" xr:uid="{00000000-0005-0000-0000-000002000000}"/>
    <cellStyle name="20% - Ênfase4 2" xfId="5" xr:uid="{00000000-0005-0000-0000-000003000000}"/>
    <cellStyle name="20% - Ênfase5 2" xfId="6" xr:uid="{00000000-0005-0000-0000-000004000000}"/>
    <cellStyle name="20% - Ênfase6 2" xfId="7" xr:uid="{00000000-0005-0000-0000-000005000000}"/>
    <cellStyle name="40% - Ênfase1 2" xfId="8" xr:uid="{00000000-0005-0000-0000-000006000000}"/>
    <cellStyle name="40% - Ênfase2 2" xfId="9" xr:uid="{00000000-0005-0000-0000-000007000000}"/>
    <cellStyle name="40% - Ênfase3 2" xfId="10" xr:uid="{00000000-0005-0000-0000-000008000000}"/>
    <cellStyle name="40% - Ênfase4 2" xfId="11" xr:uid="{00000000-0005-0000-0000-000009000000}"/>
    <cellStyle name="40% - Ênfase5 2" xfId="12" xr:uid="{00000000-0005-0000-0000-00000A000000}"/>
    <cellStyle name="40% - Ênfase6 2" xfId="13" xr:uid="{00000000-0005-0000-0000-00000B000000}"/>
    <cellStyle name="60% - Ênfase1 2" xfId="14" xr:uid="{00000000-0005-0000-0000-00000C000000}"/>
    <cellStyle name="60% - Ênfase2 2" xfId="15" xr:uid="{00000000-0005-0000-0000-00000D000000}"/>
    <cellStyle name="60% - Ênfase3 2" xfId="16" xr:uid="{00000000-0005-0000-0000-00000E000000}"/>
    <cellStyle name="60% - Ênfase4 2" xfId="17" xr:uid="{00000000-0005-0000-0000-00000F000000}"/>
    <cellStyle name="60% - Ênfase5 2" xfId="18" xr:uid="{00000000-0005-0000-0000-000010000000}"/>
    <cellStyle name="60% - Ênfase6 2" xfId="19" xr:uid="{00000000-0005-0000-0000-000011000000}"/>
    <cellStyle name="Cálculo 2" xfId="20" xr:uid="{00000000-0005-0000-0000-000012000000}"/>
    <cellStyle name="Ênfase1 2" xfId="21" xr:uid="{00000000-0005-0000-0000-000013000000}"/>
    <cellStyle name="Ênfase2 2" xfId="22" xr:uid="{00000000-0005-0000-0000-000014000000}"/>
    <cellStyle name="Ênfase3 2" xfId="23" xr:uid="{00000000-0005-0000-0000-000015000000}"/>
    <cellStyle name="Ênfase4 2" xfId="24" xr:uid="{00000000-0005-0000-0000-000016000000}"/>
    <cellStyle name="Ênfase5 2" xfId="25" xr:uid="{00000000-0005-0000-0000-000017000000}"/>
    <cellStyle name="Ênfase6 2" xfId="26" xr:uid="{00000000-0005-0000-0000-000018000000}"/>
    <cellStyle name="Incorreto 2" xfId="27" xr:uid="{00000000-0005-0000-0000-000019000000}"/>
    <cellStyle name="Moeda" xfId="43" builtinId="4"/>
    <cellStyle name="Moeda 2" xfId="28" xr:uid="{00000000-0005-0000-0000-00001B000000}"/>
    <cellStyle name="Moeda 2 2" xfId="45" xr:uid="{00000000-0005-0000-0000-00001C000000}"/>
    <cellStyle name="Normal" xfId="0" builtinId="0"/>
    <cellStyle name="Normal 2" xfId="29" xr:uid="{00000000-0005-0000-0000-00001E000000}"/>
    <cellStyle name="Normal 2 2" xfId="46" xr:uid="{00000000-0005-0000-0000-00001F000000}"/>
    <cellStyle name="Normal 3" xfId="1" xr:uid="{00000000-0005-0000-0000-000020000000}"/>
    <cellStyle name="Porcentagem" xfId="52" builtinId="5"/>
    <cellStyle name="Porcentagem 2" xfId="30" xr:uid="{00000000-0005-0000-0000-000021000000}"/>
    <cellStyle name="Porcentagem 2 2" xfId="47" xr:uid="{00000000-0005-0000-0000-000022000000}"/>
    <cellStyle name="Saída 2" xfId="31" xr:uid="{00000000-0005-0000-0000-000023000000}"/>
    <cellStyle name="Separador de milhares 2" xfId="33" xr:uid="{00000000-0005-0000-0000-000024000000}"/>
    <cellStyle name="Separador de milhares 2 2" xfId="49" xr:uid="{00000000-0005-0000-0000-000025000000}"/>
    <cellStyle name="Separador de milhares 3" xfId="34" xr:uid="{00000000-0005-0000-0000-000026000000}"/>
    <cellStyle name="Separador de milhares 3 2" xfId="50" xr:uid="{00000000-0005-0000-0000-000027000000}"/>
    <cellStyle name="Separador de milhares 4" xfId="35" xr:uid="{00000000-0005-0000-0000-000028000000}"/>
    <cellStyle name="Separador de milhares 4 2" xfId="51" xr:uid="{00000000-0005-0000-0000-000029000000}"/>
    <cellStyle name="Separador de milhares 5" xfId="32" xr:uid="{00000000-0005-0000-0000-00002A000000}"/>
    <cellStyle name="Separador de milhares 5 2" xfId="48" xr:uid="{00000000-0005-0000-0000-00002B000000}"/>
    <cellStyle name="Texto Explicativo 2" xfId="36" xr:uid="{00000000-0005-0000-0000-00002C000000}"/>
    <cellStyle name="Título 1 1" xfId="39" xr:uid="{00000000-0005-0000-0000-00002D000000}"/>
    <cellStyle name="Título 1 2" xfId="38" xr:uid="{00000000-0005-0000-0000-00002E000000}"/>
    <cellStyle name="Título 2 2" xfId="40" xr:uid="{00000000-0005-0000-0000-00002F000000}"/>
    <cellStyle name="Título 3 2" xfId="41" xr:uid="{00000000-0005-0000-0000-000030000000}"/>
    <cellStyle name="Título 4 2" xfId="42" xr:uid="{00000000-0005-0000-0000-000031000000}"/>
    <cellStyle name="Título 5" xfId="37" xr:uid="{00000000-0005-0000-0000-000032000000}"/>
    <cellStyle name="Vírgula" xfId="44" builtinId="3"/>
  </cellStyles>
  <dxfs count="0"/>
  <tableStyles count="0" defaultTableStyle="TableStyleMedium9" defaultPivotStyle="PivotStyleLight16"/>
  <colors>
    <mruColors>
      <color rgb="FF000068"/>
      <color rgb="FF00003A"/>
      <color rgb="FF2E05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8"/>
  <sheetViews>
    <sheetView tabSelected="1" view="pageBreakPreview" zoomScaleNormal="90" zoomScaleSheetLayoutView="100" workbookViewId="0">
      <selection activeCell="K7" sqref="K7"/>
    </sheetView>
  </sheetViews>
  <sheetFormatPr defaultRowHeight="14.4" x14ac:dyDescent="0.3"/>
  <cols>
    <col min="1" max="1" width="13.5546875" customWidth="1"/>
    <col min="2" max="2" width="19.44140625" customWidth="1"/>
    <col min="3" max="3" width="37.44140625" hidden="1" customWidth="1"/>
    <col min="4" max="4" width="53.5546875" customWidth="1"/>
    <col min="5" max="5" width="10.5546875" customWidth="1"/>
    <col min="6" max="6" width="12.77734375" customWidth="1"/>
    <col min="7" max="7" width="13.5546875" customWidth="1"/>
    <col min="8" max="8" width="14.21875" customWidth="1"/>
    <col min="9" max="9" width="16.44140625" customWidth="1"/>
    <col min="10" max="10" width="17.5546875" customWidth="1"/>
    <col min="11" max="11" width="18.5546875" customWidth="1"/>
    <col min="12" max="12" width="23.5546875" customWidth="1"/>
  </cols>
  <sheetData>
    <row r="1" spans="1:11" ht="17.399999999999999" x14ac:dyDescent="0.3">
      <c r="A1" s="18"/>
      <c r="B1" s="18"/>
      <c r="C1" s="18"/>
      <c r="D1" s="19"/>
      <c r="E1" s="167" t="s">
        <v>0</v>
      </c>
      <c r="F1" s="167"/>
      <c r="G1" s="167"/>
      <c r="H1" s="167"/>
      <c r="I1" s="167"/>
      <c r="J1" s="167"/>
      <c r="K1" s="167"/>
    </row>
    <row r="2" spans="1:11" ht="17.399999999999999" x14ac:dyDescent="0.3">
      <c r="A2" s="168" t="s">
        <v>1</v>
      </c>
      <c r="B2" s="168"/>
      <c r="C2" s="168"/>
      <c r="D2" s="168"/>
      <c r="E2" s="87" t="s">
        <v>2</v>
      </c>
      <c r="F2" s="169" t="s">
        <v>44</v>
      </c>
      <c r="G2" s="169"/>
      <c r="H2" s="169"/>
      <c r="I2" s="169"/>
      <c r="J2" s="169"/>
      <c r="K2" s="169"/>
    </row>
    <row r="3" spans="1:11" ht="15.6" x14ac:dyDescent="0.3">
      <c r="A3" s="170" t="s">
        <v>42</v>
      </c>
      <c r="B3" s="170"/>
      <c r="C3" s="170"/>
      <c r="D3" s="170"/>
      <c r="E3" s="87" t="s">
        <v>3</v>
      </c>
      <c r="F3" s="171" t="s">
        <v>153</v>
      </c>
      <c r="G3" s="171"/>
      <c r="H3" s="171"/>
      <c r="I3" s="171"/>
      <c r="J3" s="171"/>
      <c r="K3" s="171"/>
    </row>
    <row r="4" spans="1:11" ht="15" customHeight="1" x14ac:dyDescent="0.3">
      <c r="A4" s="18"/>
      <c r="B4" s="18"/>
      <c r="C4" s="18"/>
      <c r="D4" s="19"/>
      <c r="E4" s="7" t="s">
        <v>4</v>
      </c>
      <c r="F4" s="172" t="s">
        <v>119</v>
      </c>
      <c r="G4" s="172"/>
      <c r="H4" s="1"/>
      <c r="I4" s="1"/>
      <c r="J4" s="1"/>
      <c r="K4" s="2"/>
    </row>
    <row r="5" spans="1:11" x14ac:dyDescent="0.3">
      <c r="A5" s="18"/>
      <c r="B5" s="18"/>
      <c r="C5" s="18"/>
      <c r="D5" s="19"/>
      <c r="E5" s="87" t="s">
        <v>5</v>
      </c>
      <c r="F5" s="173"/>
      <c r="G5" s="173"/>
      <c r="H5" s="173"/>
      <c r="I5" s="87"/>
      <c r="J5" s="87"/>
      <c r="K5" s="3"/>
    </row>
    <row r="6" spans="1:11" ht="15.6" x14ac:dyDescent="0.3">
      <c r="A6" s="174" t="s">
        <v>6</v>
      </c>
      <c r="B6" s="174"/>
      <c r="C6" s="174"/>
      <c r="D6" s="174"/>
      <c r="E6" s="87" t="s">
        <v>7</v>
      </c>
      <c r="F6" s="173"/>
      <c r="G6" s="173"/>
      <c r="H6" s="173"/>
      <c r="I6" s="173"/>
      <c r="J6" s="173"/>
      <c r="K6" s="173"/>
    </row>
    <row r="7" spans="1:11" ht="14.55" customHeight="1" x14ac:dyDescent="0.3">
      <c r="A7" s="18"/>
      <c r="B7" s="18"/>
      <c r="C7" s="18"/>
      <c r="D7" s="19"/>
      <c r="E7" s="4" t="s">
        <v>8</v>
      </c>
      <c r="F7" s="121">
        <f>G93</f>
        <v>0.24200738733441018</v>
      </c>
      <c r="G7" s="5"/>
      <c r="H7" s="6" t="s">
        <v>9</v>
      </c>
      <c r="I7" s="172" t="s">
        <v>216</v>
      </c>
      <c r="J7" s="172"/>
      <c r="K7" s="43">
        <v>1.1384000000000001</v>
      </c>
    </row>
    <row r="8" spans="1:11" x14ac:dyDescent="0.3">
      <c r="A8" s="176" t="s">
        <v>43</v>
      </c>
      <c r="B8" s="176"/>
      <c r="C8" s="176"/>
      <c r="D8" s="176"/>
      <c r="E8" s="177" t="s">
        <v>104</v>
      </c>
      <c r="F8" s="177"/>
      <c r="G8" s="177"/>
      <c r="H8" s="177"/>
      <c r="I8" s="88"/>
      <c r="J8" s="88"/>
      <c r="K8" s="175" t="s">
        <v>10</v>
      </c>
    </row>
    <row r="9" spans="1:11" x14ac:dyDescent="0.3">
      <c r="A9" s="176"/>
      <c r="B9" s="176"/>
      <c r="C9" s="176"/>
      <c r="D9" s="176"/>
      <c r="E9" s="177"/>
      <c r="F9" s="177"/>
      <c r="G9" s="177"/>
      <c r="H9" s="177"/>
      <c r="I9" s="88"/>
      <c r="J9" s="88"/>
      <c r="K9" s="175"/>
    </row>
    <row r="10" spans="1:11" x14ac:dyDescent="0.3">
      <c r="A10" s="166" t="s">
        <v>11</v>
      </c>
      <c r="B10" s="166" t="s">
        <v>59</v>
      </c>
      <c r="C10" s="126"/>
      <c r="D10" s="166" t="s">
        <v>12</v>
      </c>
      <c r="E10" s="166" t="s">
        <v>13</v>
      </c>
      <c r="F10" s="166" t="s">
        <v>14</v>
      </c>
      <c r="G10" s="165" t="s">
        <v>15</v>
      </c>
      <c r="H10" s="165"/>
      <c r="I10" s="165" t="s">
        <v>16</v>
      </c>
      <c r="J10" s="165"/>
      <c r="K10" s="165"/>
    </row>
    <row r="11" spans="1:11" x14ac:dyDescent="0.3">
      <c r="A11" s="166"/>
      <c r="B11" s="166"/>
      <c r="C11" s="126"/>
      <c r="D11" s="166"/>
      <c r="E11" s="166"/>
      <c r="F11" s="166"/>
      <c r="G11" s="89" t="s">
        <v>17</v>
      </c>
      <c r="H11" s="89" t="s">
        <v>18</v>
      </c>
      <c r="I11" s="89" t="s">
        <v>17</v>
      </c>
      <c r="J11" s="89" t="s">
        <v>18</v>
      </c>
      <c r="K11" s="89" t="s">
        <v>19</v>
      </c>
    </row>
    <row r="12" spans="1:11" ht="27" customHeight="1" x14ac:dyDescent="0.3">
      <c r="A12" s="20" t="s">
        <v>20</v>
      </c>
      <c r="B12" s="21"/>
      <c r="C12" s="21"/>
      <c r="D12" s="51" t="s">
        <v>21</v>
      </c>
      <c r="E12" s="22"/>
      <c r="F12" s="23"/>
      <c r="G12" s="157" t="s">
        <v>228</v>
      </c>
      <c r="H12" s="157" t="s">
        <v>228</v>
      </c>
      <c r="I12" s="23"/>
      <c r="J12" s="23"/>
      <c r="K12" s="24"/>
    </row>
    <row r="13" spans="1:11" ht="14.1" customHeight="1" x14ac:dyDescent="0.3">
      <c r="A13" s="25" t="s">
        <v>22</v>
      </c>
      <c r="B13" s="26"/>
      <c r="C13" s="26"/>
      <c r="D13" s="80" t="s">
        <v>23</v>
      </c>
      <c r="E13" s="17"/>
      <c r="F13" s="29"/>
      <c r="G13" s="145"/>
      <c r="H13" s="145"/>
      <c r="I13" s="15"/>
      <c r="J13" s="15"/>
      <c r="K13" s="30"/>
    </row>
    <row r="14" spans="1:11" hidden="1" x14ac:dyDescent="0.3">
      <c r="A14" s="25"/>
      <c r="B14" s="113"/>
      <c r="C14" s="113"/>
      <c r="D14" s="36"/>
      <c r="E14" s="50"/>
      <c r="F14" s="65"/>
      <c r="G14" s="146"/>
      <c r="H14" s="146"/>
      <c r="I14" s="60">
        <f>F14*G14</f>
        <v>0</v>
      </c>
      <c r="J14" s="60">
        <f>F14*H14</f>
        <v>0</v>
      </c>
      <c r="K14" s="60">
        <f t="shared" ref="K14" si="0">I14+J14</f>
        <v>0</v>
      </c>
    </row>
    <row r="15" spans="1:11" hidden="1" x14ac:dyDescent="0.3">
      <c r="B15" s="47"/>
      <c r="C15" s="47"/>
      <c r="D15" s="36"/>
      <c r="E15" s="50"/>
      <c r="F15" s="65"/>
      <c r="G15" s="146"/>
      <c r="H15" s="146"/>
      <c r="I15" s="60"/>
      <c r="J15" s="60"/>
      <c r="K15" s="60"/>
    </row>
    <row r="16" spans="1:11" ht="26.4" hidden="1" x14ac:dyDescent="0.3">
      <c r="A16" s="25" t="s">
        <v>76</v>
      </c>
      <c r="B16" s="112" t="s">
        <v>34</v>
      </c>
      <c r="C16" s="112"/>
      <c r="D16" s="8" t="s">
        <v>45</v>
      </c>
      <c r="E16" s="52" t="s">
        <v>36</v>
      </c>
      <c r="F16" s="59"/>
      <c r="G16" s="146">
        <v>1298</v>
      </c>
      <c r="H16" s="146">
        <v>0</v>
      </c>
      <c r="I16" s="60">
        <f t="shared" ref="I16:I29" si="1">F16*G16</f>
        <v>0</v>
      </c>
      <c r="J16" s="60">
        <f t="shared" ref="J16:J29" si="2">F16*H16</f>
        <v>0</v>
      </c>
      <c r="K16" s="60">
        <f t="shared" ref="K16:K28" si="3">I16+J16</f>
        <v>0</v>
      </c>
    </row>
    <row r="17" spans="1:11" hidden="1" x14ac:dyDescent="0.3">
      <c r="A17" s="25" t="s">
        <v>46</v>
      </c>
      <c r="B17" s="8"/>
      <c r="C17" s="8"/>
      <c r="D17" s="8"/>
      <c r="E17" s="50"/>
      <c r="F17" s="59"/>
      <c r="G17" s="146"/>
      <c r="H17" s="146"/>
      <c r="I17" s="60"/>
      <c r="J17" s="60"/>
      <c r="K17" s="60"/>
    </row>
    <row r="18" spans="1:11" hidden="1" x14ac:dyDescent="0.3">
      <c r="A18" s="25" t="s">
        <v>46</v>
      </c>
      <c r="B18" s="117" t="s">
        <v>37</v>
      </c>
      <c r="C18" s="117"/>
      <c r="D18" s="36" t="s">
        <v>27</v>
      </c>
      <c r="E18" s="50" t="s">
        <v>26</v>
      </c>
      <c r="F18" s="59"/>
      <c r="G18" s="146">
        <f>281.59-H18</f>
        <v>242.22999999999996</v>
      </c>
      <c r="H18" s="146">
        <f>(1*14.84)+(2*12.26)</f>
        <v>39.36</v>
      </c>
      <c r="I18" s="60">
        <f t="shared" si="1"/>
        <v>0</v>
      </c>
      <c r="J18" s="60">
        <f t="shared" si="2"/>
        <v>0</v>
      </c>
      <c r="K18" s="60">
        <f t="shared" si="3"/>
        <v>0</v>
      </c>
    </row>
    <row r="19" spans="1:11" x14ac:dyDescent="0.3">
      <c r="A19" s="25"/>
      <c r="B19" s="47"/>
      <c r="C19" s="47"/>
      <c r="D19" s="36"/>
      <c r="E19" s="50"/>
      <c r="F19" s="59"/>
      <c r="G19" s="146"/>
      <c r="H19" s="146"/>
      <c r="I19" s="60"/>
      <c r="J19" s="60"/>
      <c r="K19" s="60"/>
    </row>
    <row r="20" spans="1:11" x14ac:dyDescent="0.3">
      <c r="A20" s="25" t="s">
        <v>76</v>
      </c>
      <c r="B20" s="31"/>
      <c r="C20" s="31"/>
      <c r="D20" s="27" t="s">
        <v>28</v>
      </c>
      <c r="E20" s="46"/>
      <c r="F20" s="58"/>
      <c r="G20" s="146"/>
      <c r="H20" s="146"/>
      <c r="I20" s="56"/>
      <c r="J20" s="56"/>
      <c r="K20" s="56"/>
    </row>
    <row r="21" spans="1:11" x14ac:dyDescent="0.3">
      <c r="A21" s="25" t="s">
        <v>78</v>
      </c>
      <c r="B21" s="122" t="s">
        <v>105</v>
      </c>
      <c r="C21" s="122"/>
      <c r="D21" s="27" t="s">
        <v>152</v>
      </c>
      <c r="E21" s="46" t="s">
        <v>24</v>
      </c>
      <c r="F21" s="114"/>
      <c r="G21" s="147"/>
      <c r="H21" s="148"/>
      <c r="I21" s="119">
        <f t="shared" ref="I21" si="4">F21*G21</f>
        <v>0</v>
      </c>
      <c r="J21" s="119">
        <f t="shared" ref="J21" si="5">F21*H21</f>
        <v>0</v>
      </c>
      <c r="K21" s="120">
        <f t="shared" ref="K21" si="6">I21+J21</f>
        <v>0</v>
      </c>
    </row>
    <row r="22" spans="1:11" x14ac:dyDescent="0.3">
      <c r="A22" s="25" t="s">
        <v>103</v>
      </c>
      <c r="B22" s="122" t="s">
        <v>120</v>
      </c>
      <c r="C22" s="122"/>
      <c r="D22" s="27" t="s">
        <v>87</v>
      </c>
      <c r="E22" s="46" t="s">
        <v>24</v>
      </c>
      <c r="F22" s="58"/>
      <c r="G22" s="149"/>
      <c r="H22" s="146"/>
      <c r="I22" s="48">
        <f t="shared" ref="I22" si="7">F22*G22</f>
        <v>0</v>
      </c>
      <c r="J22" s="48">
        <f t="shared" ref="J22" si="8">F22*H22</f>
        <v>0</v>
      </c>
      <c r="K22" s="85">
        <f t="shared" ref="K22" si="9">I22+J22</f>
        <v>0</v>
      </c>
    </row>
    <row r="23" spans="1:11" x14ac:dyDescent="0.3">
      <c r="A23" s="25"/>
      <c r="B23" s="47"/>
      <c r="C23" s="47"/>
      <c r="D23" s="49"/>
      <c r="E23" s="50"/>
      <c r="F23" s="59"/>
      <c r="G23" s="150"/>
      <c r="H23" s="150"/>
      <c r="I23" s="62"/>
      <c r="J23" s="62"/>
      <c r="K23" s="61"/>
    </row>
    <row r="24" spans="1:11" x14ac:dyDescent="0.3">
      <c r="A24" s="25" t="s">
        <v>46</v>
      </c>
      <c r="B24" s="31"/>
      <c r="C24" s="31"/>
      <c r="D24" s="78" t="s">
        <v>31</v>
      </c>
      <c r="E24" s="28"/>
      <c r="F24" s="58"/>
      <c r="G24" s="146"/>
      <c r="H24" s="146"/>
      <c r="I24" s="56"/>
      <c r="J24" s="56"/>
      <c r="K24" s="56"/>
    </row>
    <row r="25" spans="1:11" x14ac:dyDescent="0.3">
      <c r="A25" s="25" t="s">
        <v>79</v>
      </c>
      <c r="B25" s="123" t="s">
        <v>122</v>
      </c>
      <c r="C25" s="123"/>
      <c r="D25" s="79" t="s">
        <v>32</v>
      </c>
      <c r="E25" s="50" t="s">
        <v>175</v>
      </c>
      <c r="F25" s="115"/>
      <c r="G25" s="149"/>
      <c r="H25" s="149"/>
      <c r="I25" s="48">
        <f t="shared" ref="I25:I27" si="10">F25*G25</f>
        <v>0</v>
      </c>
      <c r="J25" s="48">
        <f t="shared" ref="J25:J27" si="11">F25*H25</f>
        <v>0</v>
      </c>
      <c r="K25" s="85">
        <f t="shared" ref="K25:K27" si="12">I25+J25</f>
        <v>0</v>
      </c>
    </row>
    <row r="26" spans="1:11" x14ac:dyDescent="0.3">
      <c r="A26" s="25" t="s">
        <v>80</v>
      </c>
      <c r="B26" s="122" t="s">
        <v>121</v>
      </c>
      <c r="C26" s="122"/>
      <c r="D26" s="79" t="s">
        <v>117</v>
      </c>
      <c r="E26" s="50" t="s">
        <v>38</v>
      </c>
      <c r="F26" s="115"/>
      <c r="G26" s="149"/>
      <c r="H26" s="149"/>
      <c r="I26" s="48">
        <f t="shared" si="10"/>
        <v>0</v>
      </c>
      <c r="J26" s="48">
        <f t="shared" si="11"/>
        <v>0</v>
      </c>
      <c r="K26" s="85">
        <f t="shared" si="12"/>
        <v>0</v>
      </c>
    </row>
    <row r="27" spans="1:11" x14ac:dyDescent="0.3">
      <c r="A27" s="25" t="s">
        <v>81</v>
      </c>
      <c r="B27" s="122" t="s">
        <v>116</v>
      </c>
      <c r="C27" s="122"/>
      <c r="D27" s="79" t="s">
        <v>55</v>
      </c>
      <c r="E27" s="50" t="s">
        <v>175</v>
      </c>
      <c r="F27" s="115"/>
      <c r="G27" s="149"/>
      <c r="H27" s="149"/>
      <c r="I27" s="48">
        <f t="shared" si="10"/>
        <v>0</v>
      </c>
      <c r="J27" s="48">
        <f t="shared" si="11"/>
        <v>0</v>
      </c>
      <c r="K27" s="85">
        <f t="shared" si="12"/>
        <v>0</v>
      </c>
    </row>
    <row r="28" spans="1:11" x14ac:dyDescent="0.3">
      <c r="A28" s="25" t="s">
        <v>82</v>
      </c>
      <c r="B28" s="122" t="s">
        <v>33</v>
      </c>
      <c r="C28" s="122"/>
      <c r="D28" s="79" t="s">
        <v>56</v>
      </c>
      <c r="E28" s="52" t="s">
        <v>175</v>
      </c>
      <c r="F28" s="114"/>
      <c r="G28" s="146"/>
      <c r="H28" s="146"/>
      <c r="I28" s="56">
        <f t="shared" si="1"/>
        <v>0</v>
      </c>
      <c r="J28" s="56">
        <f t="shared" si="2"/>
        <v>0</v>
      </c>
      <c r="K28" s="56">
        <f t="shared" si="3"/>
        <v>0</v>
      </c>
    </row>
    <row r="29" spans="1:11" x14ac:dyDescent="0.3">
      <c r="A29" s="25" t="s">
        <v>83</v>
      </c>
      <c r="B29" s="122" t="s">
        <v>106</v>
      </c>
      <c r="C29" s="122"/>
      <c r="D29" s="79" t="s">
        <v>107</v>
      </c>
      <c r="E29" s="46" t="s">
        <v>38</v>
      </c>
      <c r="F29" s="114"/>
      <c r="G29" s="146"/>
      <c r="H29" s="146"/>
      <c r="I29" s="56">
        <f t="shared" si="1"/>
        <v>0</v>
      </c>
      <c r="J29" s="56">
        <f t="shared" si="2"/>
        <v>0</v>
      </c>
      <c r="K29" s="56">
        <f>I29+J29</f>
        <v>0</v>
      </c>
    </row>
    <row r="30" spans="1:11" hidden="1" x14ac:dyDescent="0.3">
      <c r="A30" s="25"/>
      <c r="B30" s="118"/>
      <c r="C30" s="118"/>
      <c r="D30" s="79"/>
      <c r="E30" s="46"/>
      <c r="F30" s="114"/>
      <c r="G30" s="146"/>
      <c r="H30" s="146"/>
      <c r="I30" s="56">
        <f t="shared" ref="I30:I31" si="13">F30*G30</f>
        <v>0</v>
      </c>
      <c r="J30" s="56">
        <f t="shared" ref="J30:J31" si="14">F30*H30</f>
        <v>0</v>
      </c>
      <c r="K30" s="56">
        <f t="shared" ref="K30:K31" si="15">I30+J30</f>
        <v>0</v>
      </c>
    </row>
    <row r="31" spans="1:11" x14ac:dyDescent="0.3">
      <c r="A31" s="25" t="s">
        <v>84</v>
      </c>
      <c r="B31" s="124" t="s">
        <v>86</v>
      </c>
      <c r="C31" s="124"/>
      <c r="D31" s="79" t="s">
        <v>128</v>
      </c>
      <c r="E31" s="46" t="s">
        <v>85</v>
      </c>
      <c r="F31" s="114"/>
      <c r="G31" s="146"/>
      <c r="H31" s="146"/>
      <c r="I31" s="56">
        <f t="shared" si="13"/>
        <v>0</v>
      </c>
      <c r="J31" s="56">
        <f t="shared" si="14"/>
        <v>0</v>
      </c>
      <c r="K31" s="56">
        <f t="shared" si="15"/>
        <v>0</v>
      </c>
    </row>
    <row r="32" spans="1:11" x14ac:dyDescent="0.3">
      <c r="A32" s="25"/>
      <c r="B32" s="47"/>
      <c r="C32" s="47"/>
      <c r="D32" s="99"/>
      <c r="E32" s="50"/>
      <c r="F32" s="114"/>
      <c r="G32" s="146"/>
      <c r="H32" s="146"/>
      <c r="I32" s="56"/>
      <c r="J32" s="56"/>
      <c r="K32" s="56"/>
    </row>
    <row r="33" spans="1:12" x14ac:dyDescent="0.3">
      <c r="A33" s="9"/>
      <c r="B33" s="34"/>
      <c r="C33" s="34"/>
      <c r="D33" s="12" t="s">
        <v>29</v>
      </c>
      <c r="E33" s="13"/>
      <c r="F33" s="63"/>
      <c r="G33" s="150"/>
      <c r="H33" s="150"/>
      <c r="I33" s="64"/>
      <c r="J33" s="64"/>
      <c r="K33" s="42">
        <f>SUM(K13:K32)</f>
        <v>0</v>
      </c>
    </row>
    <row r="34" spans="1:12" ht="15.6" x14ac:dyDescent="0.3">
      <c r="A34" s="25"/>
      <c r="B34" s="26"/>
      <c r="C34" s="26"/>
      <c r="D34" s="80"/>
      <c r="E34" s="50"/>
      <c r="F34" s="58"/>
      <c r="G34" s="56"/>
      <c r="H34" s="56"/>
      <c r="I34" s="60"/>
      <c r="J34" s="60"/>
      <c r="K34" s="60"/>
    </row>
    <row r="35" spans="1:12" ht="27" customHeight="1" x14ac:dyDescent="0.3">
      <c r="A35" s="20" t="s">
        <v>51</v>
      </c>
      <c r="B35" s="21"/>
      <c r="C35" s="21"/>
      <c r="D35" s="51" t="s">
        <v>154</v>
      </c>
      <c r="E35" s="22"/>
      <c r="F35" s="23"/>
      <c r="G35" s="157" t="s">
        <v>228</v>
      </c>
      <c r="H35" s="157" t="s">
        <v>228</v>
      </c>
      <c r="I35" s="23"/>
      <c r="J35" s="23"/>
      <c r="K35" s="24"/>
    </row>
    <row r="36" spans="1:12" ht="26.55" customHeight="1" x14ac:dyDescent="0.3">
      <c r="A36" s="25" t="s">
        <v>47</v>
      </c>
      <c r="B36" s="31"/>
      <c r="C36" s="31"/>
      <c r="D36" s="80" t="s">
        <v>215</v>
      </c>
      <c r="E36" s="50"/>
      <c r="F36" s="58"/>
      <c r="G36" s="146"/>
      <c r="H36" s="146"/>
      <c r="I36" s="60"/>
      <c r="J36" s="60"/>
      <c r="K36" s="60"/>
    </row>
    <row r="37" spans="1:12" ht="54.6" customHeight="1" x14ac:dyDescent="0.3">
      <c r="A37" s="25" t="s">
        <v>155</v>
      </c>
      <c r="B37" s="122" t="s">
        <v>158</v>
      </c>
      <c r="C37" s="143" t="s">
        <v>157</v>
      </c>
      <c r="D37" s="99" t="str">
        <f t="shared" ref="D37:D53" si="16">PROPER(C37)</f>
        <v>Tubo De Aço Galvanizado Com Costura, Classe Média, Conexão Rosqueada, Dn 80 (3"), Instalado Em Rede De Alimentação Para Sprinkler - Fornecimento E Instalação.</v>
      </c>
      <c r="E37" s="50" t="s">
        <v>156</v>
      </c>
      <c r="F37" s="114"/>
      <c r="G37" s="151"/>
      <c r="H37" s="148"/>
      <c r="I37" s="116">
        <f>F37*G37</f>
        <v>0</v>
      </c>
      <c r="J37" s="116">
        <f>F37*H37</f>
        <v>0</v>
      </c>
      <c r="K37" s="116">
        <f>I37+J37</f>
        <v>0</v>
      </c>
    </row>
    <row r="38" spans="1:12" ht="51.6" customHeight="1" x14ac:dyDescent="0.3">
      <c r="A38" s="25" t="s">
        <v>163</v>
      </c>
      <c r="B38" s="122" t="s">
        <v>160</v>
      </c>
      <c r="C38" s="143" t="s">
        <v>159</v>
      </c>
      <c r="D38" s="99" t="str">
        <f t="shared" si="16"/>
        <v>Tubo De Aço Galvanizado Com Costura, Classe Média, Conexão Rosqueada, Dn 65 (2 1/2"), Instalado Em Rede De Alimentação Para Sprinkler - Fornecimento E Instalação.</v>
      </c>
      <c r="E38" s="50" t="s">
        <v>156</v>
      </c>
      <c r="F38" s="114"/>
      <c r="G38" s="151"/>
      <c r="H38" s="148"/>
      <c r="I38" s="116">
        <f t="shared" ref="I38:I41" si="17">F38*G38</f>
        <v>0</v>
      </c>
      <c r="J38" s="116">
        <f t="shared" ref="J38:J41" si="18">F38*H38</f>
        <v>0</v>
      </c>
      <c r="K38" s="116">
        <f t="shared" ref="K38:K41" si="19">I38+J38</f>
        <v>0</v>
      </c>
    </row>
    <row r="39" spans="1:12" ht="52.8" customHeight="1" x14ac:dyDescent="0.3">
      <c r="A39" s="25" t="s">
        <v>164</v>
      </c>
      <c r="B39" s="122" t="s">
        <v>162</v>
      </c>
      <c r="C39" s="143" t="s">
        <v>161</v>
      </c>
      <c r="D39" s="99" t="str">
        <f t="shared" si="16"/>
        <v>Tubo De Aço Galvanizado Com Costura, Classe Média, Conexão Rosqueada, Dn 50 (2"), Instalado Em Rede De Alimentação Para Sprinkler - Fornecimento E Instalação.</v>
      </c>
      <c r="E39" s="50" t="s">
        <v>156</v>
      </c>
      <c r="F39" s="114"/>
      <c r="G39" s="151"/>
      <c r="H39" s="148"/>
      <c r="I39" s="116">
        <f t="shared" si="17"/>
        <v>0</v>
      </c>
      <c r="J39" s="116">
        <f t="shared" si="18"/>
        <v>0</v>
      </c>
      <c r="K39" s="116">
        <f t="shared" si="19"/>
        <v>0</v>
      </c>
    </row>
    <row r="40" spans="1:12" ht="43.35" customHeight="1" x14ac:dyDescent="0.3">
      <c r="A40" s="25" t="s">
        <v>169</v>
      </c>
      <c r="B40" s="122" t="s">
        <v>166</v>
      </c>
      <c r="C40" s="143" t="s">
        <v>165</v>
      </c>
      <c r="D40" s="99" t="str">
        <f t="shared" si="16"/>
        <v>Tubo De Aço Galvanizado Com Costura, Classe Média, Conexão Rosqueada, Dn 40 (1 1/2"), Instalado Em Rede De Alimentação Para Sprinkler - Fornecimento E Instalação.</v>
      </c>
      <c r="E40" s="50" t="s">
        <v>156</v>
      </c>
      <c r="F40" s="114"/>
      <c r="G40" s="151"/>
      <c r="H40" s="148"/>
      <c r="I40" s="116">
        <f t="shared" si="17"/>
        <v>0</v>
      </c>
      <c r="J40" s="116">
        <f t="shared" si="18"/>
        <v>0</v>
      </c>
      <c r="K40" s="116">
        <f t="shared" si="19"/>
        <v>0</v>
      </c>
    </row>
    <row r="41" spans="1:12" ht="42" customHeight="1" x14ac:dyDescent="0.3">
      <c r="A41" s="25" t="s">
        <v>170</v>
      </c>
      <c r="B41" s="122" t="s">
        <v>168</v>
      </c>
      <c r="C41" s="143" t="s">
        <v>167</v>
      </c>
      <c r="D41" s="99" t="str">
        <f t="shared" si="16"/>
        <v>Tubo De Aço Galvanizado Com Costura, Classe Média, Conexão Rosqueada, Dn 32 (1 1/4"), Instalado Em Rede De Alimentação Para Sprinkler - Fornecimento E Instalação.</v>
      </c>
      <c r="E41" s="50" t="s">
        <v>156</v>
      </c>
      <c r="F41" s="114"/>
      <c r="G41" s="151"/>
      <c r="H41" s="148"/>
      <c r="I41" s="116">
        <f t="shared" si="17"/>
        <v>0</v>
      </c>
      <c r="J41" s="116">
        <f t="shared" si="18"/>
        <v>0</v>
      </c>
      <c r="K41" s="116">
        <f t="shared" si="19"/>
        <v>0</v>
      </c>
      <c r="L41">
        <v>86</v>
      </c>
    </row>
    <row r="42" spans="1:12" ht="22.35" customHeight="1" x14ac:dyDescent="0.3">
      <c r="A42" s="25" t="s">
        <v>77</v>
      </c>
      <c r="B42" s="122"/>
      <c r="C42" s="143"/>
      <c r="D42" s="80" t="s">
        <v>171</v>
      </c>
      <c r="E42" s="50"/>
      <c r="F42" s="114"/>
      <c r="G42" s="151"/>
      <c r="H42" s="148"/>
      <c r="I42" s="116"/>
      <c r="J42" s="116"/>
      <c r="K42" s="116"/>
    </row>
    <row r="43" spans="1:12" ht="42" customHeight="1" x14ac:dyDescent="0.3">
      <c r="A43" s="25" t="s">
        <v>172</v>
      </c>
      <c r="B43" s="122" t="s">
        <v>174</v>
      </c>
      <c r="C43" s="143" t="s">
        <v>173</v>
      </c>
      <c r="D43" s="99" t="str">
        <f t="shared" si="16"/>
        <v>Curva 90 Graus, Em Aço, Conexão Soldada, Dn 80 (3"), Instalado Em Rede De Alimentação Para Sprinkler - Fornecimento E Instalação.</v>
      </c>
      <c r="E43" s="50" t="s">
        <v>85</v>
      </c>
      <c r="F43" s="114"/>
      <c r="G43" s="151"/>
      <c r="H43" s="148"/>
      <c r="I43" s="116">
        <f t="shared" ref="I43" si="20">F43*G43</f>
        <v>0</v>
      </c>
      <c r="J43" s="116">
        <f t="shared" ref="J43" si="21">F43*H43</f>
        <v>0</v>
      </c>
      <c r="K43" s="116">
        <f t="shared" ref="K43" si="22">I43+J43</f>
        <v>0</v>
      </c>
    </row>
    <row r="44" spans="1:12" ht="42" customHeight="1" x14ac:dyDescent="0.3">
      <c r="A44" s="25" t="s">
        <v>177</v>
      </c>
      <c r="B44" s="122" t="s">
        <v>217</v>
      </c>
      <c r="C44" s="143" t="s">
        <v>176</v>
      </c>
      <c r="D44" s="99" t="str">
        <f t="shared" si="16"/>
        <v>Joelho 90 Graus, Em Ferro Galvanizado, Conexão Rosqueada, Dn 32 (1 1/4"), Instalado Em Rede De Alimentação Para Sprinkler - Fornecimento E Instalação.</v>
      </c>
      <c r="E44" s="50" t="s">
        <v>85</v>
      </c>
      <c r="F44" s="114"/>
      <c r="G44" s="151"/>
      <c r="H44" s="148"/>
      <c r="I44" s="116">
        <f t="shared" ref="I44:I53" si="23">F44*G44</f>
        <v>0</v>
      </c>
      <c r="J44" s="116">
        <f t="shared" ref="J44:J53" si="24">F44*H44</f>
        <v>0</v>
      </c>
      <c r="K44" s="116">
        <f t="shared" ref="K44:K53" si="25">I44+J44</f>
        <v>0</v>
      </c>
    </row>
    <row r="45" spans="1:12" ht="42" customHeight="1" x14ac:dyDescent="0.3">
      <c r="A45" s="25" t="s">
        <v>178</v>
      </c>
      <c r="B45" s="122" t="s">
        <v>182</v>
      </c>
      <c r="C45" s="143"/>
      <c r="D45" s="99" t="s">
        <v>184</v>
      </c>
      <c r="E45" s="50" t="s">
        <v>85</v>
      </c>
      <c r="F45" s="114"/>
      <c r="G45" s="151"/>
      <c r="H45" s="148"/>
      <c r="I45" s="116">
        <f t="shared" si="23"/>
        <v>0</v>
      </c>
      <c r="J45" s="116">
        <f t="shared" si="24"/>
        <v>0</v>
      </c>
      <c r="K45" s="116">
        <f t="shared" si="25"/>
        <v>0</v>
      </c>
    </row>
    <row r="46" spans="1:12" ht="42" customHeight="1" x14ac:dyDescent="0.3">
      <c r="A46" s="25" t="s">
        <v>179</v>
      </c>
      <c r="B46" s="122" t="s">
        <v>182</v>
      </c>
      <c r="C46" s="143"/>
      <c r="D46" s="99" t="s">
        <v>183</v>
      </c>
      <c r="E46" s="50" t="s">
        <v>85</v>
      </c>
      <c r="F46" s="114"/>
      <c r="G46" s="151"/>
      <c r="H46" s="148"/>
      <c r="I46" s="116">
        <f t="shared" si="23"/>
        <v>0</v>
      </c>
      <c r="J46" s="116">
        <f t="shared" si="24"/>
        <v>0</v>
      </c>
      <c r="K46" s="116">
        <f t="shared" si="25"/>
        <v>0</v>
      </c>
    </row>
    <row r="47" spans="1:12" ht="42" customHeight="1" x14ac:dyDescent="0.3">
      <c r="A47" s="25" t="s">
        <v>180</v>
      </c>
      <c r="B47" s="122" t="s">
        <v>182</v>
      </c>
      <c r="C47" s="143"/>
      <c r="D47" s="99" t="s">
        <v>185</v>
      </c>
      <c r="E47" s="50" t="s">
        <v>85</v>
      </c>
      <c r="F47" s="114"/>
      <c r="G47" s="151"/>
      <c r="H47" s="148"/>
      <c r="I47" s="116">
        <f t="shared" si="23"/>
        <v>0</v>
      </c>
      <c r="J47" s="116">
        <f t="shared" si="24"/>
        <v>0</v>
      </c>
      <c r="K47" s="116">
        <f t="shared" si="25"/>
        <v>0</v>
      </c>
    </row>
    <row r="48" spans="1:12" ht="42" customHeight="1" x14ac:dyDescent="0.3">
      <c r="A48" s="25" t="s">
        <v>181</v>
      </c>
      <c r="B48" s="122" t="s">
        <v>182</v>
      </c>
      <c r="C48" s="143"/>
      <c r="D48" s="99" t="s">
        <v>227</v>
      </c>
      <c r="E48" s="50" t="s">
        <v>85</v>
      </c>
      <c r="F48" s="114"/>
      <c r="G48" s="151"/>
      <c r="H48" s="148"/>
      <c r="I48" s="116">
        <f t="shared" si="23"/>
        <v>0</v>
      </c>
      <c r="J48" s="116">
        <f t="shared" si="24"/>
        <v>0</v>
      </c>
      <c r="K48" s="116">
        <f t="shared" si="25"/>
        <v>0</v>
      </c>
    </row>
    <row r="49" spans="1:11" ht="42" customHeight="1" x14ac:dyDescent="0.3">
      <c r="A49" s="25" t="s">
        <v>187</v>
      </c>
      <c r="B49" s="122" t="s">
        <v>182</v>
      </c>
      <c r="C49" s="143"/>
      <c r="D49" s="99" t="s">
        <v>218</v>
      </c>
      <c r="E49" s="50" t="s">
        <v>156</v>
      </c>
      <c r="F49" s="114"/>
      <c r="G49" s="151"/>
      <c r="H49" s="148"/>
      <c r="I49" s="116">
        <f t="shared" ref="I49:I52" si="26">F49*G49</f>
        <v>0</v>
      </c>
      <c r="J49" s="116">
        <f t="shared" ref="J49:J52" si="27">F49*H49</f>
        <v>0</v>
      </c>
      <c r="K49" s="116">
        <f t="shared" ref="K49:K52" si="28">I49+J49</f>
        <v>0</v>
      </c>
    </row>
    <row r="50" spans="1:11" ht="42" customHeight="1" x14ac:dyDescent="0.3">
      <c r="A50" s="25" t="s">
        <v>199</v>
      </c>
      <c r="B50" s="122" t="s">
        <v>182</v>
      </c>
      <c r="C50" s="143"/>
      <c r="D50" s="99" t="s">
        <v>219</v>
      </c>
      <c r="E50" s="50" t="s">
        <v>85</v>
      </c>
      <c r="F50" s="114"/>
      <c r="G50" s="151"/>
      <c r="H50" s="148"/>
      <c r="I50" s="116">
        <f t="shared" si="26"/>
        <v>0</v>
      </c>
      <c r="J50" s="116">
        <f t="shared" si="27"/>
        <v>0</v>
      </c>
      <c r="K50" s="116">
        <f t="shared" si="28"/>
        <v>0</v>
      </c>
    </row>
    <row r="51" spans="1:11" ht="34.799999999999997" customHeight="1" x14ac:dyDescent="0.3">
      <c r="A51" s="25" t="s">
        <v>221</v>
      </c>
      <c r="B51" s="122" t="s">
        <v>220</v>
      </c>
      <c r="C51" s="143" t="s">
        <v>222</v>
      </c>
      <c r="D51" s="99" t="str">
        <f t="shared" si="16"/>
        <v>Abracadeira, Galvanizada/Zincada, Largura Fita *12,6 A *14 Mm, D = 4" A 4 3/4".</v>
      </c>
      <c r="E51" s="50" t="s">
        <v>85</v>
      </c>
      <c r="F51" s="114"/>
      <c r="G51" s="151"/>
      <c r="H51" s="148"/>
      <c r="I51" s="116">
        <f t="shared" si="26"/>
        <v>0</v>
      </c>
      <c r="J51" s="116">
        <f t="shared" si="27"/>
        <v>0</v>
      </c>
      <c r="K51" s="116">
        <f t="shared" si="28"/>
        <v>0</v>
      </c>
    </row>
    <row r="52" spans="1:11" ht="34.799999999999997" customHeight="1" x14ac:dyDescent="0.3">
      <c r="A52" s="25" t="s">
        <v>224</v>
      </c>
      <c r="B52" s="122" t="s">
        <v>182</v>
      </c>
      <c r="C52" s="143"/>
      <c r="D52" s="99" t="s">
        <v>223</v>
      </c>
      <c r="E52" s="50" t="s">
        <v>85</v>
      </c>
      <c r="F52" s="114"/>
      <c r="G52" s="151"/>
      <c r="H52" s="148"/>
      <c r="I52" s="116">
        <f t="shared" si="26"/>
        <v>0</v>
      </c>
      <c r="J52" s="116">
        <f t="shared" si="27"/>
        <v>0</v>
      </c>
      <c r="K52" s="116">
        <f t="shared" si="28"/>
        <v>0</v>
      </c>
    </row>
    <row r="53" spans="1:11" ht="42" customHeight="1" x14ac:dyDescent="0.3">
      <c r="A53" s="25" t="s">
        <v>225</v>
      </c>
      <c r="B53" s="122" t="s">
        <v>188</v>
      </c>
      <c r="C53" s="143" t="s">
        <v>186</v>
      </c>
      <c r="D53" s="99" t="str">
        <f t="shared" si="16"/>
        <v>Tê, Em Ferro Galvanizado, Conexão Rosqueada, Dn 32 (1 1/4"), Instalado Em Rede De Alimentação Para Sprinkler - Fornecimento E Instalação.</v>
      </c>
      <c r="E53" s="50" t="s">
        <v>85</v>
      </c>
      <c r="F53" s="114"/>
      <c r="G53" s="151"/>
      <c r="H53" s="148"/>
      <c r="I53" s="116">
        <f t="shared" si="23"/>
        <v>0</v>
      </c>
      <c r="J53" s="116">
        <f t="shared" si="24"/>
        <v>0</v>
      </c>
      <c r="K53" s="116">
        <f t="shared" si="25"/>
        <v>0</v>
      </c>
    </row>
    <row r="54" spans="1:11" ht="42" customHeight="1" x14ac:dyDescent="0.3">
      <c r="A54" s="25" t="s">
        <v>226</v>
      </c>
      <c r="B54" s="122" t="s">
        <v>200</v>
      </c>
      <c r="C54" s="143" t="s">
        <v>198</v>
      </c>
      <c r="D54" s="99" t="str">
        <f t="shared" ref="D54:D56" si="29">PROPER(C54)</f>
        <v>Luva De Redução, Em Ferro Galvanizado, 1 1/4" X 3/4", Conexão Rosqueada, Instalado Em Rede De Alimentação Para Sprinkler - Fornecimento E Instalação.</v>
      </c>
      <c r="E54" s="50" t="s">
        <v>85</v>
      </c>
      <c r="F54" s="114"/>
      <c r="G54" s="151"/>
      <c r="H54" s="148"/>
      <c r="I54" s="116">
        <f t="shared" ref="I54" si="30">F54*G54</f>
        <v>0</v>
      </c>
      <c r="J54" s="116">
        <f t="shared" ref="J54" si="31">F54*H54</f>
        <v>0</v>
      </c>
      <c r="K54" s="116">
        <f t="shared" ref="K54" si="32">I54+J54</f>
        <v>0</v>
      </c>
    </row>
    <row r="55" spans="1:11" ht="18.600000000000001" customHeight="1" x14ac:dyDescent="0.3">
      <c r="A55" s="25" t="s">
        <v>58</v>
      </c>
      <c r="B55" s="122"/>
      <c r="C55" s="143"/>
      <c r="D55" s="80" t="s">
        <v>197</v>
      </c>
      <c r="E55" s="50"/>
      <c r="F55" s="114"/>
      <c r="G55" s="151"/>
      <c r="H55" s="148"/>
      <c r="I55" s="116"/>
      <c r="J55" s="116"/>
      <c r="K55" s="116"/>
    </row>
    <row r="56" spans="1:11" ht="42" customHeight="1" x14ac:dyDescent="0.3">
      <c r="A56" s="25" t="s">
        <v>190</v>
      </c>
      <c r="B56" s="122" t="s">
        <v>182</v>
      </c>
      <c r="C56" s="143" t="s">
        <v>201</v>
      </c>
      <c r="D56" s="99" t="str">
        <f t="shared" si="29"/>
        <v>Sprinkler Tipo Pendente, Bulbo Vermelho De Resposta Rapida, 68 Graus Celsius, Acabamento Natural, D = 20 Mm (3/4")</v>
      </c>
      <c r="E56" s="50" t="s">
        <v>85</v>
      </c>
      <c r="F56" s="114"/>
      <c r="G56" s="151"/>
      <c r="H56" s="148"/>
      <c r="I56" s="116">
        <f t="shared" ref="I56" si="33">F56*G56</f>
        <v>0</v>
      </c>
      <c r="J56" s="116">
        <f t="shared" ref="J56" si="34">F56*H56</f>
        <v>0</v>
      </c>
      <c r="K56" s="116">
        <f t="shared" ref="K56" si="35">I56+J56</f>
        <v>0</v>
      </c>
    </row>
    <row r="57" spans="1:11" ht="19.350000000000001" customHeight="1" x14ac:dyDescent="0.3">
      <c r="A57" s="25" t="s">
        <v>89</v>
      </c>
      <c r="B57" s="122"/>
      <c r="C57" s="122"/>
      <c r="D57" s="80" t="s">
        <v>189</v>
      </c>
      <c r="E57" s="53"/>
      <c r="F57" s="114"/>
      <c r="G57" s="146"/>
      <c r="H57" s="146"/>
      <c r="I57" s="60"/>
      <c r="J57" s="60"/>
      <c r="K57" s="60"/>
    </row>
    <row r="58" spans="1:11" x14ac:dyDescent="0.3">
      <c r="A58" s="25" t="s">
        <v>193</v>
      </c>
      <c r="B58" s="122" t="s">
        <v>123</v>
      </c>
      <c r="C58" s="122"/>
      <c r="D58" s="71" t="s">
        <v>98</v>
      </c>
      <c r="E58" s="144" t="s">
        <v>24</v>
      </c>
      <c r="F58" s="114"/>
      <c r="G58" s="148"/>
      <c r="H58" s="148"/>
      <c r="I58" s="116">
        <f t="shared" ref="I58:I62" si="36">F58*G58</f>
        <v>0</v>
      </c>
      <c r="J58" s="116">
        <f t="shared" ref="J58:J62" si="37">F58*H58</f>
        <v>0</v>
      </c>
      <c r="K58" s="116">
        <f t="shared" ref="K58:K62" si="38">I58+J58</f>
        <v>0</v>
      </c>
    </row>
    <row r="59" spans="1:11" x14ac:dyDescent="0.3">
      <c r="A59" s="25" t="s">
        <v>194</v>
      </c>
      <c r="B59" s="122" t="s">
        <v>203</v>
      </c>
      <c r="C59" s="143" t="s">
        <v>204</v>
      </c>
      <c r="D59" s="99" t="str">
        <f t="shared" ref="D59" si="39">PROPER(C59)</f>
        <v>Soldador Com Encargos Complementares</v>
      </c>
      <c r="E59" s="144" t="s">
        <v>24</v>
      </c>
      <c r="F59" s="114"/>
      <c r="G59" s="148"/>
      <c r="H59" s="148"/>
      <c r="I59" s="116">
        <f t="shared" si="36"/>
        <v>0</v>
      </c>
      <c r="J59" s="116">
        <f t="shared" si="37"/>
        <v>0</v>
      </c>
      <c r="K59" s="116">
        <f t="shared" si="38"/>
        <v>0</v>
      </c>
    </row>
    <row r="60" spans="1:11" x14ac:dyDescent="0.3">
      <c r="A60" s="25" t="s">
        <v>195</v>
      </c>
      <c r="B60" s="122" t="s">
        <v>124</v>
      </c>
      <c r="C60" s="122"/>
      <c r="D60" s="71" t="s">
        <v>99</v>
      </c>
      <c r="E60" s="144" t="s">
        <v>24</v>
      </c>
      <c r="F60" s="114"/>
      <c r="G60" s="148"/>
      <c r="H60" s="148"/>
      <c r="I60" s="116">
        <f t="shared" si="36"/>
        <v>0</v>
      </c>
      <c r="J60" s="116">
        <f t="shared" si="37"/>
        <v>0</v>
      </c>
      <c r="K60" s="116">
        <f t="shared" si="38"/>
        <v>0</v>
      </c>
    </row>
    <row r="61" spans="1:11" x14ac:dyDescent="0.3">
      <c r="A61" s="25" t="s">
        <v>196</v>
      </c>
      <c r="B61" s="122" t="s">
        <v>191</v>
      </c>
      <c r="C61" s="122"/>
      <c r="D61" s="71" t="s">
        <v>192</v>
      </c>
      <c r="E61" s="144" t="s">
        <v>24</v>
      </c>
      <c r="F61" s="114"/>
      <c r="G61" s="148"/>
      <c r="H61" s="148"/>
      <c r="I61" s="116">
        <f t="shared" si="36"/>
        <v>0</v>
      </c>
      <c r="J61" s="116">
        <f t="shared" si="37"/>
        <v>0</v>
      </c>
      <c r="K61" s="116">
        <f t="shared" si="38"/>
        <v>0</v>
      </c>
    </row>
    <row r="62" spans="1:11" x14ac:dyDescent="0.3">
      <c r="A62" s="25" t="s">
        <v>202</v>
      </c>
      <c r="B62" s="122" t="s">
        <v>100</v>
      </c>
      <c r="C62" s="122"/>
      <c r="D62" s="71" t="s">
        <v>101</v>
      </c>
      <c r="E62" s="144" t="s">
        <v>24</v>
      </c>
      <c r="F62" s="114"/>
      <c r="G62" s="148"/>
      <c r="H62" s="148"/>
      <c r="I62" s="116">
        <f t="shared" si="36"/>
        <v>0</v>
      </c>
      <c r="J62" s="116">
        <f t="shared" si="37"/>
        <v>0</v>
      </c>
      <c r="K62" s="116">
        <f t="shared" si="38"/>
        <v>0</v>
      </c>
    </row>
    <row r="63" spans="1:11" x14ac:dyDescent="0.3">
      <c r="A63" s="25"/>
      <c r="B63" s="26"/>
      <c r="C63" s="26"/>
      <c r="D63" s="37"/>
      <c r="E63" s="11"/>
      <c r="F63" s="54"/>
      <c r="G63" s="146"/>
      <c r="H63" s="152"/>
      <c r="I63" s="56"/>
      <c r="J63" s="56"/>
      <c r="K63" s="57"/>
    </row>
    <row r="64" spans="1:11" x14ac:dyDescent="0.3">
      <c r="A64" s="9"/>
      <c r="B64" s="34"/>
      <c r="C64" s="34"/>
      <c r="D64" s="12" t="s">
        <v>214</v>
      </c>
      <c r="E64" s="13"/>
      <c r="F64" s="68"/>
      <c r="G64" s="150"/>
      <c r="H64" s="150"/>
      <c r="I64" s="64"/>
      <c r="J64" s="64"/>
      <c r="K64" s="42">
        <f>SUM(K37:K63)</f>
        <v>0</v>
      </c>
    </row>
    <row r="65" spans="1:12" hidden="1" x14ac:dyDescent="0.3">
      <c r="A65" s="9"/>
      <c r="B65" s="35"/>
      <c r="C65" s="35"/>
      <c r="D65" s="10"/>
      <c r="E65" s="14"/>
      <c r="F65" s="66"/>
      <c r="G65" s="150"/>
      <c r="H65" s="150"/>
      <c r="I65" s="62"/>
      <c r="J65" s="62"/>
      <c r="K65" s="61"/>
    </row>
    <row r="66" spans="1:12" ht="27" hidden="1" customHeight="1" x14ac:dyDescent="0.3">
      <c r="A66" s="20" t="s">
        <v>53</v>
      </c>
      <c r="B66" s="21"/>
      <c r="C66" s="21"/>
      <c r="D66" s="51" t="s">
        <v>48</v>
      </c>
      <c r="E66" s="22"/>
      <c r="F66" s="23"/>
      <c r="G66" s="145"/>
      <c r="H66" s="145"/>
      <c r="I66" s="23"/>
      <c r="J66" s="23"/>
      <c r="K66" s="24"/>
    </row>
    <row r="67" spans="1:12" hidden="1" x14ac:dyDescent="0.3">
      <c r="A67" s="25" t="s">
        <v>49</v>
      </c>
      <c r="B67" s="113"/>
      <c r="C67" s="113"/>
      <c r="D67" s="93"/>
      <c r="E67" s="50"/>
      <c r="F67" s="58"/>
      <c r="G67" s="146"/>
      <c r="H67" s="146"/>
      <c r="I67" s="60">
        <f t="shared" ref="I67" si="40">F67*G67</f>
        <v>0</v>
      </c>
      <c r="J67" s="60">
        <f t="shared" ref="J67" si="41">F67*H67</f>
        <v>0</v>
      </c>
      <c r="K67" s="60">
        <f t="shared" ref="K67" si="42">I67+J67</f>
        <v>0</v>
      </c>
    </row>
    <row r="68" spans="1:12" hidden="1" x14ac:dyDescent="0.3">
      <c r="A68" s="25"/>
      <c r="B68" s="26"/>
      <c r="C68" s="26"/>
      <c r="D68" s="91"/>
      <c r="E68" s="46"/>
      <c r="F68" s="66"/>
      <c r="G68" s="153"/>
      <c r="H68" s="153"/>
      <c r="I68" s="94"/>
      <c r="J68" s="94"/>
      <c r="K68" s="95"/>
    </row>
    <row r="69" spans="1:12" hidden="1" x14ac:dyDescent="0.3">
      <c r="A69" s="86"/>
      <c r="B69" s="34"/>
      <c r="C69" s="34"/>
      <c r="D69" s="12" t="s">
        <v>50</v>
      </c>
      <c r="E69" s="13"/>
      <c r="F69" s="68"/>
      <c r="G69" s="150"/>
      <c r="H69" s="150"/>
      <c r="I69" s="64"/>
      <c r="J69" s="64"/>
      <c r="K69" s="42">
        <f>SUM(K67:K68)</f>
        <v>0</v>
      </c>
    </row>
    <row r="70" spans="1:12" hidden="1" x14ac:dyDescent="0.3">
      <c r="A70" s="25"/>
      <c r="B70" s="26"/>
      <c r="C70" s="26"/>
      <c r="D70" s="92"/>
      <c r="E70" s="67"/>
      <c r="F70" s="66"/>
      <c r="G70" s="153"/>
      <c r="H70" s="153"/>
      <c r="I70" s="94"/>
      <c r="J70" s="94"/>
      <c r="K70" s="95"/>
    </row>
    <row r="71" spans="1:12" hidden="1" x14ac:dyDescent="0.3">
      <c r="A71" s="69"/>
      <c r="B71" s="81"/>
      <c r="C71" s="81"/>
      <c r="D71" s="82"/>
      <c r="E71" s="83"/>
      <c r="F71" s="84"/>
      <c r="G71" s="154"/>
      <c r="H71" s="154"/>
      <c r="I71" s="84"/>
      <c r="J71" s="84"/>
      <c r="K71" s="90"/>
    </row>
    <row r="72" spans="1:12" x14ac:dyDescent="0.3">
      <c r="A72" s="69"/>
      <c r="B72" s="81"/>
      <c r="C72" s="81"/>
      <c r="D72" s="82"/>
      <c r="E72" s="83"/>
      <c r="F72" s="84"/>
      <c r="G72" s="154"/>
      <c r="H72" s="154"/>
      <c r="I72" s="84"/>
      <c r="J72" s="84"/>
      <c r="K72" s="90"/>
    </row>
    <row r="73" spans="1:12" ht="27" customHeight="1" x14ac:dyDescent="0.3">
      <c r="A73" s="20" t="s">
        <v>52</v>
      </c>
      <c r="B73" s="21"/>
      <c r="C73" s="21"/>
      <c r="D73" s="51" t="s">
        <v>40</v>
      </c>
      <c r="E73" s="22"/>
      <c r="F73" s="23"/>
      <c r="G73" s="145"/>
      <c r="H73" s="145"/>
      <c r="I73" s="23"/>
      <c r="J73" s="23"/>
      <c r="K73" s="24"/>
    </row>
    <row r="74" spans="1:12" x14ac:dyDescent="0.3">
      <c r="A74" s="25" t="s">
        <v>41</v>
      </c>
      <c r="B74" s="122" t="s">
        <v>118</v>
      </c>
      <c r="C74" s="122"/>
      <c r="D74" s="33" t="s">
        <v>30</v>
      </c>
      <c r="E74" s="46" t="s">
        <v>26</v>
      </c>
      <c r="F74" s="55"/>
      <c r="G74" s="149"/>
      <c r="H74" s="149"/>
      <c r="I74" s="45">
        <f t="shared" ref="I74" si="43">F74*G74</f>
        <v>0</v>
      </c>
      <c r="J74" s="60">
        <f t="shared" ref="J74" si="44">F74*H74</f>
        <v>0</v>
      </c>
      <c r="K74" s="44">
        <f t="shared" ref="K74" si="45">I74+J74</f>
        <v>0</v>
      </c>
    </row>
    <row r="75" spans="1:12" x14ac:dyDescent="0.3">
      <c r="A75" s="9"/>
      <c r="B75" s="38"/>
      <c r="C75" s="38"/>
      <c r="D75" s="32"/>
      <c r="E75" s="17"/>
      <c r="F75" s="40"/>
      <c r="G75" s="155"/>
      <c r="H75" s="155"/>
      <c r="I75" s="40"/>
      <c r="J75" s="40"/>
      <c r="K75" s="41"/>
    </row>
    <row r="76" spans="1:12" x14ac:dyDescent="0.3">
      <c r="A76" s="9"/>
      <c r="B76" s="34"/>
      <c r="C76" s="34"/>
      <c r="D76" s="72" t="s">
        <v>102</v>
      </c>
      <c r="E76" s="73"/>
      <c r="F76" s="74"/>
      <c r="G76" s="154"/>
      <c r="H76" s="154"/>
      <c r="I76" s="74"/>
      <c r="J76" s="74"/>
      <c r="K76" s="75">
        <f>K74</f>
        <v>0</v>
      </c>
    </row>
    <row r="77" spans="1:12" x14ac:dyDescent="0.3">
      <c r="A77" s="16"/>
      <c r="B77" s="17"/>
      <c r="C77" s="17"/>
      <c r="D77" s="17"/>
      <c r="E77" s="17"/>
      <c r="F77" s="17"/>
      <c r="G77" s="156"/>
      <c r="H77" s="156"/>
      <c r="I77" s="17"/>
      <c r="J77" s="17"/>
      <c r="K77" s="67"/>
    </row>
    <row r="78" spans="1:12" x14ac:dyDescent="0.3">
      <c r="A78" s="16"/>
      <c r="B78" s="26"/>
      <c r="C78" s="142"/>
      <c r="D78" s="162" t="s">
        <v>39</v>
      </c>
      <c r="E78" s="163"/>
      <c r="F78" s="163"/>
      <c r="G78" s="163"/>
      <c r="H78" s="164"/>
      <c r="I78" s="39"/>
      <c r="J78" s="39"/>
      <c r="K78" s="76">
        <f>SUM(K13:K77)/2</f>
        <v>0</v>
      </c>
    </row>
    <row r="79" spans="1:12" x14ac:dyDescent="0.3">
      <c r="D79" s="96"/>
      <c r="E79" s="97"/>
      <c r="F79" s="97"/>
      <c r="G79" s="97"/>
      <c r="H79" s="98"/>
      <c r="I79" s="16"/>
      <c r="J79" s="70"/>
      <c r="K79" s="77"/>
    </row>
    <row r="80" spans="1:12" x14ac:dyDescent="0.3">
      <c r="D80" s="162" t="s">
        <v>39</v>
      </c>
      <c r="E80" s="163"/>
      <c r="F80" s="163"/>
      <c r="G80" s="163"/>
      <c r="H80" s="164"/>
      <c r="I80" s="39"/>
      <c r="J80" s="39"/>
      <c r="K80" s="127">
        <f>K78</f>
        <v>0</v>
      </c>
      <c r="L80" s="128"/>
    </row>
    <row r="81" spans="4:11" x14ac:dyDescent="0.3">
      <c r="D81" s="20" t="s">
        <v>53</v>
      </c>
      <c r="E81" s="100" t="s">
        <v>62</v>
      </c>
      <c r="F81" s="101"/>
      <c r="G81" s="12"/>
      <c r="H81" s="102"/>
      <c r="I81" s="101"/>
      <c r="J81" s="101"/>
      <c r="K81" s="103"/>
    </row>
    <row r="82" spans="4:11" ht="27.6" x14ac:dyDescent="0.3">
      <c r="D82" s="111" t="s">
        <v>49</v>
      </c>
      <c r="E82" s="109" t="s">
        <v>63</v>
      </c>
      <c r="F82" s="104" t="s">
        <v>25</v>
      </c>
      <c r="G82" s="105">
        <v>0.04</v>
      </c>
      <c r="H82" s="104"/>
      <c r="I82" s="104"/>
      <c r="J82" s="104"/>
      <c r="K82" s="160">
        <f t="shared" ref="K82:K87" si="46">$K$78*G82</f>
        <v>0</v>
      </c>
    </row>
    <row r="83" spans="4:11" x14ac:dyDescent="0.3">
      <c r="D83" s="111" t="s">
        <v>205</v>
      </c>
      <c r="E83" s="109" t="s">
        <v>64</v>
      </c>
      <c r="F83" s="104" t="s">
        <v>25</v>
      </c>
      <c r="G83" s="105">
        <v>7.3999999999999996E-2</v>
      </c>
      <c r="H83" s="104"/>
      <c r="I83" s="104"/>
      <c r="J83" s="104"/>
      <c r="K83" s="160">
        <f>(K80+K82+K84+K85+K86+K87)*G83</f>
        <v>0</v>
      </c>
    </row>
    <row r="84" spans="4:11" ht="27.6" x14ac:dyDescent="0.3">
      <c r="D84" s="111" t="s">
        <v>206</v>
      </c>
      <c r="E84" s="109" t="s">
        <v>65</v>
      </c>
      <c r="F84" s="104" t="s">
        <v>25</v>
      </c>
      <c r="G84" s="105">
        <v>1.23E-2</v>
      </c>
      <c r="H84" s="104"/>
      <c r="I84" s="104"/>
      <c r="J84" s="104"/>
      <c r="K84" s="160">
        <f>(K80+K82+K85+K86+K87)*G84</f>
        <v>0</v>
      </c>
    </row>
    <row r="85" spans="4:11" ht="15.75" customHeight="1" x14ac:dyDescent="0.3">
      <c r="D85" s="111" t="s">
        <v>207</v>
      </c>
      <c r="E85" s="109" t="s">
        <v>66</v>
      </c>
      <c r="F85" s="104" t="s">
        <v>25</v>
      </c>
      <c r="G85" s="105">
        <v>5.0000000000000001E-3</v>
      </c>
      <c r="H85" s="104"/>
      <c r="I85" s="104"/>
      <c r="J85" s="104"/>
      <c r="K85" s="160">
        <f t="shared" si="46"/>
        <v>0</v>
      </c>
    </row>
    <row r="86" spans="4:11" x14ac:dyDescent="0.3">
      <c r="D86" s="111" t="s">
        <v>208</v>
      </c>
      <c r="E86" s="109" t="s">
        <v>67</v>
      </c>
      <c r="F86" s="104" t="s">
        <v>25</v>
      </c>
      <c r="G86" s="105">
        <v>3.0000000000000001E-3</v>
      </c>
      <c r="H86" s="104"/>
      <c r="I86" s="104"/>
      <c r="J86" s="104"/>
      <c r="K86" s="160">
        <f t="shared" si="46"/>
        <v>0</v>
      </c>
    </row>
    <row r="87" spans="4:11" x14ac:dyDescent="0.3">
      <c r="D87" s="111" t="s">
        <v>209</v>
      </c>
      <c r="E87" s="109" t="s">
        <v>68</v>
      </c>
      <c r="F87" s="104" t="s">
        <v>25</v>
      </c>
      <c r="G87" s="105">
        <v>1.2699999999999999E-2</v>
      </c>
      <c r="H87" s="104"/>
      <c r="I87" s="104"/>
      <c r="J87" s="104"/>
      <c r="K87" s="160">
        <f t="shared" si="46"/>
        <v>0</v>
      </c>
    </row>
    <row r="88" spans="4:11" x14ac:dyDescent="0.3">
      <c r="D88" s="111" t="s">
        <v>210</v>
      </c>
      <c r="E88" s="109" t="s">
        <v>69</v>
      </c>
      <c r="F88" s="104" t="s">
        <v>70</v>
      </c>
      <c r="G88" s="105"/>
      <c r="H88" s="104"/>
      <c r="I88" s="104"/>
      <c r="J88" s="104"/>
      <c r="K88" s="160"/>
    </row>
    <row r="89" spans="4:11" x14ac:dyDescent="0.3">
      <c r="D89" s="111" t="s">
        <v>211</v>
      </c>
      <c r="E89" s="109" t="s">
        <v>71</v>
      </c>
      <c r="F89" s="104" t="s">
        <v>72</v>
      </c>
      <c r="G89" s="105">
        <v>0.03</v>
      </c>
      <c r="H89" s="104"/>
      <c r="I89" s="104"/>
      <c r="J89" s="104"/>
      <c r="K89" s="160">
        <f>K93*G89</f>
        <v>0</v>
      </c>
    </row>
    <row r="90" spans="4:11" x14ac:dyDescent="0.3">
      <c r="D90" s="111" t="s">
        <v>212</v>
      </c>
      <c r="E90" s="109" t="s">
        <v>73</v>
      </c>
      <c r="F90" s="104" t="s">
        <v>72</v>
      </c>
      <c r="G90" s="105">
        <v>6.4999999999999997E-3</v>
      </c>
      <c r="H90" s="104"/>
      <c r="I90" s="104"/>
      <c r="J90" s="104"/>
      <c r="K90" s="160">
        <f>K93*G90</f>
        <v>0</v>
      </c>
    </row>
    <row r="91" spans="4:11" x14ac:dyDescent="0.3">
      <c r="D91" s="111" t="s">
        <v>213</v>
      </c>
      <c r="E91" s="109" t="s">
        <v>74</v>
      </c>
      <c r="F91" s="104" t="s">
        <v>72</v>
      </c>
      <c r="G91" s="105">
        <v>3.5000000000000003E-2</v>
      </c>
      <c r="H91" s="104"/>
      <c r="I91" s="104"/>
      <c r="J91" s="104"/>
      <c r="K91" s="160">
        <f>K93*G91</f>
        <v>0</v>
      </c>
    </row>
    <row r="92" spans="4:11" x14ac:dyDescent="0.3">
      <c r="D92" s="111"/>
      <c r="E92" s="109"/>
      <c r="F92" s="104"/>
      <c r="G92" s="105"/>
      <c r="H92" s="104"/>
      <c r="I92" s="104"/>
      <c r="J92" s="104"/>
      <c r="K92" s="160"/>
    </row>
    <row r="93" spans="4:11" x14ac:dyDescent="0.3">
      <c r="D93" s="12" t="s">
        <v>75</v>
      </c>
      <c r="E93" s="106"/>
      <c r="F93" s="107"/>
      <c r="G93" s="140">
        <f>(1+G82+G85+G86+G87)*(1+G83)*(1+G84)/(1-(G89+G90+G91+G92))-1</f>
        <v>0.24200738733441018</v>
      </c>
      <c r="H93" s="108"/>
      <c r="I93" s="108"/>
      <c r="J93" s="108"/>
      <c r="K93" s="161">
        <f>K80*(1+G93)</f>
        <v>0</v>
      </c>
    </row>
    <row r="94" spans="4:11" x14ac:dyDescent="0.3">
      <c r="G94" s="110"/>
    </row>
    <row r="95" spans="4:11" ht="20.399999999999999" x14ac:dyDescent="0.3">
      <c r="E95" s="158" t="s">
        <v>229</v>
      </c>
      <c r="F95" s="159" t="s">
        <v>230</v>
      </c>
      <c r="G95" s="159"/>
      <c r="H95" s="159"/>
      <c r="I95" s="159"/>
    </row>
    <row r="96" spans="4:11" x14ac:dyDescent="0.3">
      <c r="D96" s="125" t="s">
        <v>125</v>
      </c>
      <c r="F96" s="159" t="s">
        <v>231</v>
      </c>
      <c r="G96" s="159"/>
      <c r="H96" s="159"/>
      <c r="I96" s="159"/>
    </row>
    <row r="97" spans="4:4" x14ac:dyDescent="0.3">
      <c r="D97" s="125" t="s">
        <v>126</v>
      </c>
    </row>
    <row r="98" spans="4:4" x14ac:dyDescent="0.3">
      <c r="D98" s="125" t="s">
        <v>127</v>
      </c>
    </row>
  </sheetData>
  <mergeCells count="22">
    <mergeCell ref="F4:G4"/>
    <mergeCell ref="F5:H5"/>
    <mergeCell ref="A6:D6"/>
    <mergeCell ref="F6:K6"/>
    <mergeCell ref="K8:K9"/>
    <mergeCell ref="A8:D9"/>
    <mergeCell ref="E8:H9"/>
    <mergeCell ref="I7:J7"/>
    <mergeCell ref="E1:K1"/>
    <mergeCell ref="A2:D2"/>
    <mergeCell ref="F2:K2"/>
    <mergeCell ref="A3:D3"/>
    <mergeCell ref="F3:K3"/>
    <mergeCell ref="D80:H80"/>
    <mergeCell ref="D78:H78"/>
    <mergeCell ref="G10:H10"/>
    <mergeCell ref="I10:K10"/>
    <mergeCell ref="A10:A11"/>
    <mergeCell ref="D10:D11"/>
    <mergeCell ref="E10:E11"/>
    <mergeCell ref="F10:F11"/>
    <mergeCell ref="B10:B11"/>
  </mergeCells>
  <phoneticPr fontId="38" type="noConversion"/>
  <pageMargins left="0.51181102362204722" right="0.51181102362204722" top="0.78740157480314965" bottom="0.78740157480314965" header="0.31496062992125984" footer="0.31496062992125984"/>
  <pageSetup paperSize="9" scale="46" orientation="landscape" r:id="rId1"/>
  <headerFooter>
    <oddHeader>&amp;R&amp;"Calibri"&amp;10&amp;K000000 Interno&amp;1#_x000D_</oddHead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E0729-9D32-4A0F-82C1-F277EDB13BCE}">
  <dimension ref="A2:N58"/>
  <sheetViews>
    <sheetView topLeftCell="A21" workbookViewId="0">
      <selection activeCell="D5" sqref="D5"/>
    </sheetView>
  </sheetViews>
  <sheetFormatPr defaultRowHeight="14.4" x14ac:dyDescent="0.3"/>
  <cols>
    <col min="2" max="2" width="19.5546875" customWidth="1"/>
    <col min="3" max="3" width="30" customWidth="1"/>
    <col min="4" max="4" width="41.77734375" customWidth="1"/>
    <col min="5" max="6" width="7.77734375" customWidth="1"/>
    <col min="7" max="8" width="12.5546875" customWidth="1"/>
    <col min="11" max="11" width="9.44140625" bestFit="1" customWidth="1"/>
    <col min="12" max="12" width="12.44140625" customWidth="1"/>
    <col min="13" max="13" width="12.77734375" bestFit="1" customWidth="1"/>
  </cols>
  <sheetData>
    <row r="2" spans="1:14" x14ac:dyDescent="0.3">
      <c r="A2" s="126" t="s">
        <v>129</v>
      </c>
      <c r="B2" s="126" t="s">
        <v>130</v>
      </c>
    </row>
    <row r="3" spans="1:14" ht="18" customHeight="1" x14ac:dyDescent="0.3">
      <c r="A3" s="20" t="s">
        <v>51</v>
      </c>
      <c r="B3" s="21"/>
      <c r="C3" s="99"/>
      <c r="D3" s="51" t="s">
        <v>35</v>
      </c>
      <c r="E3" s="129" t="s">
        <v>85</v>
      </c>
      <c r="F3" s="129" t="s">
        <v>135</v>
      </c>
      <c r="G3" s="129" t="s">
        <v>136</v>
      </c>
      <c r="H3" s="129" t="s">
        <v>138</v>
      </c>
      <c r="I3" s="129" t="s">
        <v>131</v>
      </c>
      <c r="J3" s="129" t="s">
        <v>137</v>
      </c>
      <c r="K3" s="129" t="s">
        <v>132</v>
      </c>
      <c r="L3" s="129" t="s">
        <v>133</v>
      </c>
    </row>
    <row r="4" spans="1:14" x14ac:dyDescent="0.3">
      <c r="A4" s="16" t="s">
        <v>47</v>
      </c>
      <c r="B4" s="16"/>
      <c r="C4" s="16"/>
      <c r="D4" s="79" t="s">
        <v>88</v>
      </c>
      <c r="E4" s="16"/>
      <c r="F4" s="16"/>
      <c r="G4" s="16"/>
      <c r="H4" s="16"/>
      <c r="I4" s="16"/>
      <c r="J4" s="16"/>
      <c r="K4" s="16"/>
      <c r="L4" s="16"/>
    </row>
    <row r="5" spans="1:14" ht="29.55" customHeight="1" x14ac:dyDescent="0.3">
      <c r="A5" s="16"/>
      <c r="B5" s="16" t="s">
        <v>110</v>
      </c>
      <c r="C5" s="134" t="s">
        <v>134</v>
      </c>
      <c r="D5" s="99" t="str">
        <f t="shared" ref="D5:D26" si="0">PROPER(C5)</f>
        <v>Calceteiro Com Encargos Complementares</v>
      </c>
      <c r="E5" s="135" t="s">
        <v>26</v>
      </c>
      <c r="F5" s="136">
        <v>0.4</v>
      </c>
      <c r="G5" s="136">
        <v>0.4</v>
      </c>
      <c r="H5" s="136">
        <v>1</v>
      </c>
      <c r="I5" s="136">
        <v>18</v>
      </c>
      <c r="J5" s="136">
        <f>F5*G5*H5*I5</f>
        <v>2.8800000000000008</v>
      </c>
      <c r="K5" s="137">
        <v>27.23</v>
      </c>
      <c r="L5" s="130">
        <f>J5*K5</f>
        <v>78.422400000000025</v>
      </c>
    </row>
    <row r="6" spans="1:14" x14ac:dyDescent="0.3">
      <c r="A6" s="16"/>
      <c r="B6" s="16"/>
      <c r="C6" s="16"/>
      <c r="D6" s="99" t="str">
        <f t="shared" si="0"/>
        <v/>
      </c>
      <c r="E6" s="135"/>
      <c r="F6" s="136">
        <v>0.3</v>
      </c>
      <c r="G6" s="136">
        <v>12</v>
      </c>
      <c r="H6" s="136">
        <v>1</v>
      </c>
      <c r="I6" s="136">
        <v>1</v>
      </c>
      <c r="J6" s="136">
        <f>F6*G6*H6*I6</f>
        <v>3.5999999999999996</v>
      </c>
      <c r="K6" s="137">
        <v>27.23</v>
      </c>
      <c r="L6" s="130">
        <f>J6*K6</f>
        <v>98.027999999999992</v>
      </c>
      <c r="M6" s="131">
        <f>SUM(L5:L6)</f>
        <v>176.4504</v>
      </c>
      <c r="N6" t="s">
        <v>139</v>
      </c>
    </row>
    <row r="7" spans="1:14" ht="40.35" customHeight="1" x14ac:dyDescent="0.3">
      <c r="A7" s="16" t="s">
        <v>77</v>
      </c>
      <c r="B7" s="16" t="s">
        <v>108</v>
      </c>
      <c r="C7" s="134" t="s">
        <v>109</v>
      </c>
      <c r="D7" s="99" t="str">
        <f t="shared" si="0"/>
        <v>Escavação Manual Em Terra Compacta Prof. Menor Ou Igual A 1,30 M.</v>
      </c>
      <c r="E7" s="135" t="s">
        <v>91</v>
      </c>
      <c r="F7" s="136">
        <v>0.4</v>
      </c>
      <c r="G7" s="136">
        <v>0.4</v>
      </c>
      <c r="H7" s="136">
        <v>0.6</v>
      </c>
      <c r="I7" s="136">
        <v>18</v>
      </c>
      <c r="J7" s="136">
        <f>F7*G7*H7*I7</f>
        <v>1.7280000000000002</v>
      </c>
      <c r="K7" s="137">
        <v>88.05</v>
      </c>
      <c r="L7" s="130">
        <f>J7*K7</f>
        <v>152.15040000000002</v>
      </c>
      <c r="M7" s="131"/>
    </row>
    <row r="8" spans="1:14" x14ac:dyDescent="0.3">
      <c r="A8" s="16"/>
      <c r="B8" s="16"/>
      <c r="C8" s="16"/>
      <c r="D8" s="99"/>
      <c r="E8" s="135"/>
      <c r="F8" s="136"/>
      <c r="G8" s="136"/>
      <c r="H8" s="136"/>
      <c r="I8" s="136"/>
      <c r="J8" s="136"/>
      <c r="K8" s="137"/>
      <c r="L8" s="130"/>
      <c r="M8" s="131"/>
    </row>
    <row r="9" spans="1:14" ht="32.549999999999997" customHeight="1" x14ac:dyDescent="0.3">
      <c r="A9" s="16" t="s">
        <v>58</v>
      </c>
      <c r="B9" s="16" t="s">
        <v>57</v>
      </c>
      <c r="C9" s="134" t="s">
        <v>61</v>
      </c>
      <c r="D9" s="99" t="str">
        <f t="shared" si="0"/>
        <v>Remoção De Material Em Caçambas Estacionárias Com Capacidade De 5,0 M³.</v>
      </c>
      <c r="E9" s="135" t="s">
        <v>91</v>
      </c>
      <c r="F9" s="16"/>
      <c r="G9" s="16"/>
      <c r="H9" s="16"/>
      <c r="I9" s="16"/>
      <c r="J9" s="16"/>
      <c r="K9" s="138"/>
      <c r="L9" s="130">
        <f>I9*K9</f>
        <v>0</v>
      </c>
    </row>
    <row r="10" spans="1:14" x14ac:dyDescent="0.3">
      <c r="A10" s="16"/>
      <c r="B10" s="16" t="s">
        <v>141</v>
      </c>
      <c r="C10" s="16" t="s">
        <v>140</v>
      </c>
      <c r="D10" s="99" t="str">
        <f t="shared" si="0"/>
        <v>Servente Com Encargos Complementares</v>
      </c>
      <c r="E10" s="135" t="s">
        <v>24</v>
      </c>
      <c r="F10" s="16"/>
      <c r="G10" s="16"/>
      <c r="H10" s="16"/>
      <c r="I10" s="136">
        <v>45</v>
      </c>
      <c r="J10" s="16"/>
      <c r="K10" s="137">
        <v>22.26</v>
      </c>
      <c r="L10" s="130">
        <f>I10*K10</f>
        <v>1001.7</v>
      </c>
    </row>
    <row r="11" spans="1:14" x14ac:dyDescent="0.3">
      <c r="A11" s="16"/>
      <c r="B11" s="16" t="s">
        <v>141</v>
      </c>
      <c r="C11" s="16" t="s">
        <v>140</v>
      </c>
      <c r="D11" s="99" t="str">
        <f t="shared" si="0"/>
        <v>Servente Com Encargos Complementares</v>
      </c>
      <c r="E11" s="135" t="s">
        <v>24</v>
      </c>
      <c r="F11" s="16"/>
      <c r="G11" s="16"/>
      <c r="H11" s="16"/>
      <c r="I11" s="136">
        <v>45</v>
      </c>
      <c r="J11" s="16"/>
      <c r="K11" s="137">
        <v>22.26</v>
      </c>
      <c r="L11" s="130">
        <f>I11*K11</f>
        <v>1001.7</v>
      </c>
      <c r="M11" s="131">
        <f>L10+L11</f>
        <v>2003.4</v>
      </c>
      <c r="N11" t="s">
        <v>139</v>
      </c>
    </row>
    <row r="12" spans="1:14" x14ac:dyDescent="0.3">
      <c r="A12" s="16"/>
      <c r="B12" s="16"/>
      <c r="C12" s="16"/>
      <c r="D12" s="99" t="str">
        <f t="shared" si="0"/>
        <v/>
      </c>
      <c r="E12" s="16"/>
      <c r="F12" s="16"/>
      <c r="G12" s="16"/>
      <c r="H12" s="16"/>
      <c r="I12" s="16"/>
      <c r="J12" s="16"/>
      <c r="K12" s="16"/>
      <c r="L12" s="130">
        <f t="shared" ref="L12:L20" si="1">I12*K12</f>
        <v>0</v>
      </c>
    </row>
    <row r="13" spans="1:14" ht="15.6" x14ac:dyDescent="0.3">
      <c r="A13" s="20" t="s">
        <v>52</v>
      </c>
      <c r="B13" s="21"/>
      <c r="C13" s="16"/>
      <c r="D13" s="51" t="s">
        <v>90</v>
      </c>
      <c r="E13" s="16"/>
      <c r="F13" s="16"/>
      <c r="G13" s="16"/>
      <c r="H13" s="16"/>
      <c r="I13" s="16"/>
      <c r="J13" s="16"/>
      <c r="K13" s="16"/>
      <c r="L13" s="130">
        <f t="shared" si="1"/>
        <v>0</v>
      </c>
    </row>
    <row r="14" spans="1:14" ht="27" x14ac:dyDescent="0.3">
      <c r="A14" s="16" t="s">
        <v>41</v>
      </c>
      <c r="B14" s="16" t="s">
        <v>143</v>
      </c>
      <c r="C14" s="16"/>
      <c r="D14" s="99" t="s">
        <v>111</v>
      </c>
      <c r="E14" s="135" t="s">
        <v>26</v>
      </c>
      <c r="F14" s="136"/>
      <c r="G14" s="136"/>
      <c r="H14" s="136"/>
      <c r="I14" s="136"/>
      <c r="J14" s="136"/>
      <c r="K14" s="136"/>
      <c r="L14" s="130"/>
    </row>
    <row r="15" spans="1:14" x14ac:dyDescent="0.3">
      <c r="A15" s="16"/>
      <c r="B15" s="16" t="s">
        <v>115</v>
      </c>
      <c r="C15" s="16" t="s">
        <v>144</v>
      </c>
      <c r="D15" s="99" t="str">
        <f t="shared" si="0"/>
        <v>Pedreiro Com Encargos Complementares</v>
      </c>
      <c r="E15" s="135" t="s">
        <v>142</v>
      </c>
      <c r="F15" s="136"/>
      <c r="G15" s="136"/>
      <c r="H15" s="136"/>
      <c r="I15" s="136">
        <v>4</v>
      </c>
      <c r="J15" s="136"/>
      <c r="K15" s="136">
        <v>27.42</v>
      </c>
      <c r="L15" s="130">
        <f t="shared" si="1"/>
        <v>109.68</v>
      </c>
    </row>
    <row r="16" spans="1:14" x14ac:dyDescent="0.3">
      <c r="A16" s="16"/>
      <c r="B16" s="16" t="s">
        <v>141</v>
      </c>
      <c r="C16" s="16" t="s">
        <v>140</v>
      </c>
      <c r="D16" s="99" t="str">
        <f t="shared" si="0"/>
        <v>Servente Com Encargos Complementares</v>
      </c>
      <c r="E16" s="135" t="s">
        <v>142</v>
      </c>
      <c r="F16" s="136"/>
      <c r="G16" s="136"/>
      <c r="H16" s="136"/>
      <c r="I16" s="136">
        <v>4</v>
      </c>
      <c r="J16" s="136"/>
      <c r="K16" s="136">
        <v>22.26</v>
      </c>
      <c r="L16" s="130">
        <f t="shared" si="1"/>
        <v>89.04</v>
      </c>
      <c r="M16" s="131">
        <f>SUM(L15:L16)</f>
        <v>198.72000000000003</v>
      </c>
      <c r="N16" t="s">
        <v>139</v>
      </c>
    </row>
    <row r="17" spans="1:14" x14ac:dyDescent="0.3">
      <c r="A17" s="16"/>
      <c r="B17" s="16"/>
      <c r="C17" s="16"/>
      <c r="D17" s="99" t="str">
        <f t="shared" si="0"/>
        <v/>
      </c>
      <c r="E17" s="16"/>
      <c r="F17" s="136"/>
      <c r="G17" s="136"/>
      <c r="H17" s="136"/>
      <c r="I17" s="136"/>
      <c r="J17" s="136"/>
      <c r="K17" s="136"/>
      <c r="L17" s="130">
        <f t="shared" si="1"/>
        <v>0</v>
      </c>
    </row>
    <row r="18" spans="1:14" ht="40.200000000000003" x14ac:dyDescent="0.3">
      <c r="A18" s="16" t="s">
        <v>54</v>
      </c>
      <c r="B18" s="16" t="s">
        <v>115</v>
      </c>
      <c r="C18" s="16"/>
      <c r="D18" s="99" t="s">
        <v>114</v>
      </c>
      <c r="E18" s="16"/>
      <c r="F18" s="136"/>
      <c r="G18" s="136"/>
      <c r="H18" s="136"/>
      <c r="I18" s="136"/>
      <c r="J18" s="136"/>
      <c r="K18" s="136"/>
      <c r="L18" s="130">
        <f t="shared" si="1"/>
        <v>0</v>
      </c>
    </row>
    <row r="19" spans="1:14" x14ac:dyDescent="0.3">
      <c r="A19" s="16"/>
      <c r="B19" s="16" t="s">
        <v>115</v>
      </c>
      <c r="C19" s="16" t="s">
        <v>144</v>
      </c>
      <c r="D19" s="99" t="str">
        <f t="shared" ref="D19:D20" si="2">PROPER(C19)</f>
        <v>Pedreiro Com Encargos Complementares</v>
      </c>
      <c r="E19" s="135" t="s">
        <v>142</v>
      </c>
      <c r="F19" s="136"/>
      <c r="G19" s="136"/>
      <c r="H19" s="136"/>
      <c r="I19" s="136">
        <v>4</v>
      </c>
      <c r="J19" s="136"/>
      <c r="K19" s="136">
        <v>27.42</v>
      </c>
      <c r="L19" s="130">
        <f t="shared" si="1"/>
        <v>109.68</v>
      </c>
    </row>
    <row r="20" spans="1:14" x14ac:dyDescent="0.3">
      <c r="A20" s="16"/>
      <c r="B20" s="16" t="s">
        <v>141</v>
      </c>
      <c r="C20" s="16" t="s">
        <v>140</v>
      </c>
      <c r="D20" s="99" t="str">
        <f t="shared" si="2"/>
        <v>Servente Com Encargos Complementares</v>
      </c>
      <c r="E20" s="135" t="s">
        <v>142</v>
      </c>
      <c r="F20" s="136"/>
      <c r="G20" s="136"/>
      <c r="H20" s="136"/>
      <c r="I20" s="136">
        <v>4</v>
      </c>
      <c r="J20" s="136"/>
      <c r="K20" s="136">
        <v>22.26</v>
      </c>
      <c r="L20" s="130">
        <f t="shared" si="1"/>
        <v>89.04</v>
      </c>
      <c r="M20" s="131">
        <f>SUM(L19:L20)</f>
        <v>198.72000000000003</v>
      </c>
      <c r="N20" t="s">
        <v>139</v>
      </c>
    </row>
    <row r="21" spans="1:14" x14ac:dyDescent="0.3">
      <c r="A21" s="16"/>
      <c r="B21" s="16"/>
      <c r="C21" s="16"/>
      <c r="D21" s="99" t="str">
        <f t="shared" si="0"/>
        <v/>
      </c>
      <c r="E21" s="16"/>
      <c r="F21" s="136"/>
      <c r="G21" s="136"/>
      <c r="H21" s="136"/>
      <c r="I21" s="136"/>
      <c r="J21" s="136"/>
      <c r="K21" s="136"/>
      <c r="L21" s="16"/>
    </row>
    <row r="22" spans="1:14" ht="40.200000000000003" x14ac:dyDescent="0.3">
      <c r="A22" s="16" t="s">
        <v>60</v>
      </c>
      <c r="B22" s="16" t="s">
        <v>110</v>
      </c>
      <c r="C22" s="16"/>
      <c r="D22" s="99" t="s">
        <v>92</v>
      </c>
      <c r="E22" s="16"/>
      <c r="F22" s="16"/>
      <c r="G22" s="16"/>
      <c r="H22" s="16"/>
      <c r="I22" s="16"/>
      <c r="J22" s="16"/>
      <c r="K22" s="16"/>
      <c r="L22" s="16"/>
    </row>
    <row r="23" spans="1:14" x14ac:dyDescent="0.3">
      <c r="A23" s="16"/>
      <c r="B23" s="16" t="s">
        <v>110</v>
      </c>
      <c r="C23" s="16" t="s">
        <v>134</v>
      </c>
      <c r="D23" s="99" t="str">
        <f t="shared" si="0"/>
        <v>Calceteiro Com Encargos Complementares</v>
      </c>
      <c r="E23" s="135" t="s">
        <v>142</v>
      </c>
      <c r="F23" s="136"/>
      <c r="G23" s="136"/>
      <c r="H23" s="136"/>
      <c r="I23" s="136">
        <v>1</v>
      </c>
      <c r="J23" s="136"/>
      <c r="K23" s="136">
        <v>27.23</v>
      </c>
      <c r="L23" s="130">
        <f t="shared" ref="L23:L26" si="3">I23*K23</f>
        <v>27.23</v>
      </c>
      <c r="M23" s="131">
        <f>L23</f>
        <v>27.23</v>
      </c>
      <c r="N23" t="s">
        <v>139</v>
      </c>
    </row>
    <row r="24" spans="1:14" x14ac:dyDescent="0.3">
      <c r="A24" s="16"/>
      <c r="B24" s="16"/>
      <c r="C24" s="16"/>
      <c r="D24" s="99" t="str">
        <f t="shared" si="0"/>
        <v/>
      </c>
      <c r="E24" s="135"/>
      <c r="F24" s="136"/>
      <c r="G24" s="136"/>
      <c r="H24" s="136"/>
      <c r="I24" s="136"/>
      <c r="J24" s="136"/>
      <c r="K24" s="136"/>
      <c r="L24" s="130">
        <f t="shared" si="3"/>
        <v>0</v>
      </c>
    </row>
    <row r="25" spans="1:14" x14ac:dyDescent="0.3">
      <c r="A25" s="20" t="s">
        <v>53</v>
      </c>
      <c r="B25" s="21"/>
      <c r="C25" s="16"/>
      <c r="D25" s="133" t="s">
        <v>112</v>
      </c>
      <c r="E25" s="135"/>
      <c r="F25" s="136"/>
      <c r="G25" s="136"/>
      <c r="H25" s="136"/>
      <c r="I25" s="136"/>
      <c r="J25" s="136"/>
      <c r="K25" s="136"/>
      <c r="L25" s="130">
        <f t="shared" si="3"/>
        <v>0</v>
      </c>
    </row>
    <row r="26" spans="1:14" x14ac:dyDescent="0.3">
      <c r="A26" s="16"/>
      <c r="B26" s="16"/>
      <c r="C26" s="16"/>
      <c r="D26" s="99" t="str">
        <f t="shared" si="0"/>
        <v/>
      </c>
      <c r="E26" s="135"/>
      <c r="F26" s="136"/>
      <c r="G26" s="136"/>
      <c r="H26" s="136"/>
      <c r="I26" s="136"/>
      <c r="J26" s="136"/>
      <c r="K26" s="136"/>
      <c r="L26" s="130">
        <f t="shared" si="3"/>
        <v>0</v>
      </c>
      <c r="M26" s="131"/>
    </row>
    <row r="27" spans="1:14" x14ac:dyDescent="0.3">
      <c r="A27" s="16"/>
      <c r="B27" s="16"/>
      <c r="C27" s="16"/>
      <c r="D27" s="16"/>
      <c r="E27" s="129" t="s">
        <v>146</v>
      </c>
      <c r="F27" s="129" t="s">
        <v>135</v>
      </c>
      <c r="G27" s="129" t="s">
        <v>136</v>
      </c>
      <c r="H27" s="129" t="s">
        <v>138</v>
      </c>
      <c r="I27" s="129" t="s">
        <v>131</v>
      </c>
      <c r="J27" s="129" t="s">
        <v>137</v>
      </c>
      <c r="K27" s="129" t="s">
        <v>132</v>
      </c>
      <c r="L27" s="129" t="s">
        <v>133</v>
      </c>
      <c r="M27" s="131"/>
    </row>
    <row r="28" spans="1:14" ht="27" x14ac:dyDescent="0.3">
      <c r="A28" s="16" t="s">
        <v>93</v>
      </c>
      <c r="B28" s="16" t="s">
        <v>113</v>
      </c>
      <c r="C28" s="16" t="s">
        <v>147</v>
      </c>
      <c r="D28" s="99" t="str">
        <f>PROPER(C28)</f>
        <v>Perfil De Aluminio Anodizado 4 X 4" Esp.  2,00 Mm</v>
      </c>
      <c r="E28" s="135">
        <v>2.0099999999999998</v>
      </c>
      <c r="F28" s="136"/>
      <c r="G28" s="136"/>
      <c r="H28" s="136">
        <v>2.4</v>
      </c>
      <c r="I28" s="136">
        <v>15</v>
      </c>
      <c r="J28" s="139">
        <f>H28*I28</f>
        <v>36</v>
      </c>
      <c r="K28" s="136">
        <v>44.89</v>
      </c>
      <c r="L28" s="130">
        <f>E28*J28*K28</f>
        <v>3248.2403999999992</v>
      </c>
      <c r="M28" s="131">
        <f>L28</f>
        <v>3248.2403999999992</v>
      </c>
      <c r="N28" t="s">
        <v>151</v>
      </c>
    </row>
    <row r="29" spans="1:14" ht="27" x14ac:dyDescent="0.3">
      <c r="A29" s="16" t="s">
        <v>94</v>
      </c>
      <c r="B29" s="16" t="s">
        <v>113</v>
      </c>
      <c r="C29" s="16" t="s">
        <v>148</v>
      </c>
      <c r="D29" s="99" t="str">
        <f>PROPER(C29)</f>
        <v>Perfil De Aluminio Anodizado 4 X 2" Esp.  2,00 Mm</v>
      </c>
      <c r="E29" s="135">
        <v>1.4670000000000001</v>
      </c>
      <c r="F29" s="16"/>
      <c r="G29" s="136">
        <v>3</v>
      </c>
      <c r="H29" s="16"/>
      <c r="I29" s="136">
        <v>2</v>
      </c>
      <c r="J29" s="136">
        <f>G29*I29</f>
        <v>6</v>
      </c>
      <c r="K29" s="136">
        <v>44.89</v>
      </c>
      <c r="L29" s="130">
        <f>E29*J29*K29</f>
        <v>395.12178</v>
      </c>
      <c r="M29" s="131"/>
    </row>
    <row r="30" spans="1:14" x14ac:dyDescent="0.3">
      <c r="A30" s="16"/>
      <c r="B30" s="16"/>
      <c r="C30" s="16"/>
      <c r="D30" s="16"/>
      <c r="E30" s="135">
        <v>1.4670000000000001</v>
      </c>
      <c r="F30" s="16"/>
      <c r="G30" s="136">
        <v>0.9</v>
      </c>
      <c r="H30" s="16"/>
      <c r="I30" s="136">
        <v>2</v>
      </c>
      <c r="J30" s="136">
        <f t="shared" ref="J30:J38" si="4">G30*I30</f>
        <v>1.8</v>
      </c>
      <c r="K30" s="136">
        <v>44.89</v>
      </c>
      <c r="L30" s="130">
        <f t="shared" ref="L30:L38" si="5">E30*J30*K30</f>
        <v>118.536534</v>
      </c>
      <c r="M30" s="131"/>
    </row>
    <row r="31" spans="1:14" x14ac:dyDescent="0.3">
      <c r="A31" s="16"/>
      <c r="B31" s="16" t="s">
        <v>113</v>
      </c>
      <c r="C31" s="16"/>
      <c r="D31" s="99"/>
      <c r="E31" s="135">
        <v>1.4670000000000001</v>
      </c>
      <c r="F31" s="16"/>
      <c r="G31" s="136">
        <v>2.72</v>
      </c>
      <c r="H31" s="16"/>
      <c r="I31" s="136">
        <v>6</v>
      </c>
      <c r="J31" s="136">
        <f t="shared" si="4"/>
        <v>16.32</v>
      </c>
      <c r="K31" s="136">
        <v>44.89</v>
      </c>
      <c r="L31" s="130">
        <f t="shared" si="5"/>
        <v>1074.7312416</v>
      </c>
      <c r="M31" s="131"/>
    </row>
    <row r="32" spans="1:14" x14ac:dyDescent="0.3">
      <c r="A32" s="16"/>
      <c r="B32" s="16"/>
      <c r="C32" s="16"/>
      <c r="D32" s="99"/>
      <c r="E32" s="135">
        <v>1.4670000000000001</v>
      </c>
      <c r="F32" s="16"/>
      <c r="G32" s="136">
        <v>7.52</v>
      </c>
      <c r="H32" s="16"/>
      <c r="I32" s="136">
        <v>2</v>
      </c>
      <c r="J32" s="136">
        <f t="shared" si="4"/>
        <v>15.04</v>
      </c>
      <c r="K32" s="136">
        <v>44.89</v>
      </c>
      <c r="L32" s="130">
        <f t="shared" si="5"/>
        <v>990.43859520000012</v>
      </c>
      <c r="M32" s="131"/>
    </row>
    <row r="33" spans="1:14" x14ac:dyDescent="0.3">
      <c r="A33" s="16"/>
      <c r="B33" s="16"/>
      <c r="C33" s="16"/>
      <c r="D33" s="99"/>
      <c r="E33" s="135">
        <v>1.4670000000000001</v>
      </c>
      <c r="F33" s="16"/>
      <c r="G33" s="136">
        <v>0.55000000000000004</v>
      </c>
      <c r="H33" s="16"/>
      <c r="I33" s="136">
        <v>2</v>
      </c>
      <c r="J33" s="136">
        <f t="shared" si="4"/>
        <v>1.1000000000000001</v>
      </c>
      <c r="K33" s="136">
        <v>44.89</v>
      </c>
      <c r="L33" s="130">
        <f t="shared" si="5"/>
        <v>72.438993000000011</v>
      </c>
      <c r="M33" s="131"/>
    </row>
    <row r="34" spans="1:14" x14ac:dyDescent="0.3">
      <c r="A34" s="16"/>
      <c r="B34" s="16"/>
      <c r="C34" s="16"/>
      <c r="D34" s="99"/>
      <c r="E34" s="135">
        <v>1.4670000000000001</v>
      </c>
      <c r="F34" s="16"/>
      <c r="G34" s="136">
        <v>2.25</v>
      </c>
      <c r="H34" s="16"/>
      <c r="I34" s="136">
        <v>2</v>
      </c>
      <c r="J34" s="136">
        <f t="shared" si="4"/>
        <v>4.5</v>
      </c>
      <c r="K34" s="136">
        <v>44.89</v>
      </c>
      <c r="L34" s="130">
        <f t="shared" si="5"/>
        <v>296.34133500000002</v>
      </c>
      <c r="M34" s="131"/>
    </row>
    <row r="35" spans="1:14" x14ac:dyDescent="0.3">
      <c r="A35" s="16"/>
      <c r="B35" s="16"/>
      <c r="C35" s="16"/>
      <c r="D35" s="99"/>
      <c r="E35" s="135">
        <v>1.4670000000000001</v>
      </c>
      <c r="F35" s="16"/>
      <c r="G35" s="136">
        <v>3.3</v>
      </c>
      <c r="H35" s="16"/>
      <c r="I35" s="136">
        <v>4</v>
      </c>
      <c r="J35" s="136">
        <f t="shared" si="4"/>
        <v>13.2</v>
      </c>
      <c r="K35" s="136">
        <v>44.89</v>
      </c>
      <c r="L35" s="130">
        <f t="shared" si="5"/>
        <v>869.26791600000001</v>
      </c>
      <c r="M35" s="131"/>
    </row>
    <row r="36" spans="1:14" x14ac:dyDescent="0.3">
      <c r="A36" s="16"/>
      <c r="B36" s="16"/>
      <c r="C36" s="16"/>
      <c r="D36" s="99"/>
      <c r="E36" s="135">
        <v>1.4670000000000001</v>
      </c>
      <c r="F36" s="16"/>
      <c r="G36" s="136">
        <v>5.79</v>
      </c>
      <c r="H36" s="16"/>
      <c r="I36" s="136">
        <v>2</v>
      </c>
      <c r="J36" s="136">
        <f t="shared" si="4"/>
        <v>11.58</v>
      </c>
      <c r="K36" s="136">
        <v>44.89</v>
      </c>
      <c r="L36" s="130">
        <f t="shared" si="5"/>
        <v>762.58503540000004</v>
      </c>
      <c r="M36" s="131"/>
    </row>
    <row r="37" spans="1:14" x14ac:dyDescent="0.3">
      <c r="A37" s="16"/>
      <c r="B37" s="16"/>
      <c r="C37" s="16"/>
      <c r="D37" s="99"/>
      <c r="E37" s="135">
        <v>1.4670000000000001</v>
      </c>
      <c r="F37" s="16"/>
      <c r="G37" s="136">
        <v>3.37</v>
      </c>
      <c r="H37" s="16"/>
      <c r="I37" s="136">
        <v>4</v>
      </c>
      <c r="J37" s="136">
        <f t="shared" si="4"/>
        <v>13.48</v>
      </c>
      <c r="K37" s="136">
        <v>44.89</v>
      </c>
      <c r="L37" s="130">
        <f t="shared" si="5"/>
        <v>887.70693240000014</v>
      </c>
      <c r="M37" s="131"/>
    </row>
    <row r="38" spans="1:14" x14ac:dyDescent="0.3">
      <c r="A38" s="16"/>
      <c r="B38" s="16"/>
      <c r="C38" s="16"/>
      <c r="D38" s="99"/>
      <c r="E38" s="135">
        <v>1.4670000000000001</v>
      </c>
      <c r="F38" s="136"/>
      <c r="G38" s="136">
        <v>3.4</v>
      </c>
      <c r="H38" s="136"/>
      <c r="I38" s="136">
        <v>2</v>
      </c>
      <c r="J38" s="136">
        <f t="shared" si="4"/>
        <v>6.8</v>
      </c>
      <c r="K38" s="136">
        <v>44.89</v>
      </c>
      <c r="L38" s="130">
        <f t="shared" si="5"/>
        <v>447.80468400000001</v>
      </c>
      <c r="M38" s="131"/>
    </row>
    <row r="39" spans="1:14" x14ac:dyDescent="0.3">
      <c r="A39" s="16"/>
      <c r="B39" s="16"/>
      <c r="C39" s="16"/>
      <c r="D39" s="99"/>
      <c r="E39" s="135">
        <v>1.4670000000000001</v>
      </c>
      <c r="F39" s="136"/>
      <c r="G39" s="136"/>
      <c r="H39" s="136">
        <v>2</v>
      </c>
      <c r="I39" s="136">
        <v>32</v>
      </c>
      <c r="J39" s="136">
        <f>H39*I39</f>
        <v>64</v>
      </c>
      <c r="K39" s="136">
        <v>44.89</v>
      </c>
      <c r="L39" s="130">
        <f>E39*J39*K39</f>
        <v>4214.6323200000006</v>
      </c>
      <c r="M39" s="131">
        <f>SUM(L29:L39)</f>
        <v>10129.605366600001</v>
      </c>
      <c r="N39" t="s">
        <v>151</v>
      </c>
    </row>
    <row r="40" spans="1:14" x14ac:dyDescent="0.3">
      <c r="A40" s="16"/>
      <c r="B40" s="16"/>
      <c r="C40" s="16"/>
      <c r="D40" s="99"/>
      <c r="E40" s="135"/>
      <c r="F40" s="136"/>
      <c r="G40" s="136"/>
      <c r="H40" s="16"/>
      <c r="I40" s="16"/>
      <c r="J40" s="139">
        <f>SUM(J29:J39)</f>
        <v>153.82</v>
      </c>
      <c r="K40" s="136"/>
      <c r="L40" s="130"/>
      <c r="M40" s="131"/>
    </row>
    <row r="41" spans="1:14" ht="27" x14ac:dyDescent="0.3">
      <c r="A41" s="16" t="s">
        <v>95</v>
      </c>
      <c r="B41" s="16" t="s">
        <v>113</v>
      </c>
      <c r="C41" s="16" t="s">
        <v>149</v>
      </c>
      <c r="D41" s="99" t="str">
        <f>PROPER(C41)</f>
        <v>Perfil De Aluminio Anodizado 2 X 1' Esp.  2,00 Mm</v>
      </c>
      <c r="E41" s="135">
        <v>0.79500000000000004</v>
      </c>
      <c r="F41" s="16"/>
      <c r="G41" s="16"/>
      <c r="H41" s="136">
        <v>2</v>
      </c>
      <c r="I41" s="136">
        <v>14</v>
      </c>
      <c r="J41" s="136">
        <f>H41*I41</f>
        <v>28</v>
      </c>
      <c r="K41" s="136">
        <v>44.89</v>
      </c>
      <c r="L41" s="130">
        <f>E41*J41*K41</f>
        <v>999.2514000000001</v>
      </c>
      <c r="M41" s="131">
        <f>L41</f>
        <v>999.2514000000001</v>
      </c>
      <c r="N41" t="s">
        <v>151</v>
      </c>
    </row>
    <row r="42" spans="1:14" x14ac:dyDescent="0.3">
      <c r="A42" s="16" t="s">
        <v>96</v>
      </c>
      <c r="B42" s="16" t="s">
        <v>113</v>
      </c>
      <c r="C42" s="16" t="s">
        <v>150</v>
      </c>
      <c r="D42" s="99" t="str">
        <f>PROPER(C42)</f>
        <v>Perfil Bg-023 Ou Similar</v>
      </c>
      <c r="E42" s="135">
        <v>0.19500000000000001</v>
      </c>
      <c r="F42" s="16"/>
      <c r="G42" s="136"/>
      <c r="H42" s="16"/>
      <c r="I42" s="16"/>
      <c r="J42" s="139">
        <f>(J40+(J41*2))</f>
        <v>209.82</v>
      </c>
      <c r="K42" s="136">
        <v>44.89</v>
      </c>
      <c r="L42" s="130">
        <f>E42*J42*K42</f>
        <v>1836.6698610000001</v>
      </c>
      <c r="M42" s="131">
        <f>L42</f>
        <v>1836.6698610000001</v>
      </c>
      <c r="N42" t="s">
        <v>151</v>
      </c>
    </row>
    <row r="43" spans="1:14" ht="39.6" x14ac:dyDescent="0.3">
      <c r="A43" s="16" t="s">
        <v>97</v>
      </c>
      <c r="B43" s="16" t="s">
        <v>113</v>
      </c>
      <c r="C43" s="16"/>
      <c r="D43" s="71" t="s">
        <v>145</v>
      </c>
      <c r="E43" s="135">
        <v>3.2149999999999999</v>
      </c>
      <c r="F43" s="16"/>
      <c r="G43" s="136">
        <v>3</v>
      </c>
      <c r="H43" s="136">
        <v>2</v>
      </c>
      <c r="I43" s="16"/>
      <c r="J43" s="136">
        <f>G43*H43</f>
        <v>6</v>
      </c>
      <c r="K43" s="136">
        <v>44.89</v>
      </c>
      <c r="L43" s="130">
        <f>E43*J43*K43</f>
        <v>865.92809999999997</v>
      </c>
    </row>
    <row r="44" spans="1:14" x14ac:dyDescent="0.3">
      <c r="A44" s="16"/>
      <c r="B44" s="16"/>
      <c r="C44" s="16"/>
      <c r="D44" s="16"/>
      <c r="E44" s="135">
        <v>3.2149999999999999</v>
      </c>
      <c r="F44" s="16"/>
      <c r="G44" s="136">
        <v>0.9</v>
      </c>
      <c r="H44" s="136">
        <v>2</v>
      </c>
      <c r="I44" s="16"/>
      <c r="J44" s="136">
        <f t="shared" ref="J44:J56" si="6">G44*H44</f>
        <v>1.8</v>
      </c>
      <c r="K44" s="136">
        <v>44.89</v>
      </c>
      <c r="L44" s="130">
        <f t="shared" ref="L44:L56" si="7">E44*J44*K44</f>
        <v>259.77843000000001</v>
      </c>
    </row>
    <row r="45" spans="1:14" x14ac:dyDescent="0.3">
      <c r="A45" s="16"/>
      <c r="B45" s="16"/>
      <c r="C45" s="16"/>
      <c r="D45" s="16"/>
      <c r="E45" s="135">
        <v>3.2149999999999999</v>
      </c>
      <c r="F45" s="16"/>
      <c r="G45" s="136">
        <v>2.72</v>
      </c>
      <c r="H45" s="136">
        <v>2</v>
      </c>
      <c r="I45" s="16"/>
      <c r="J45" s="136">
        <f t="shared" si="6"/>
        <v>5.44</v>
      </c>
      <c r="K45" s="136">
        <v>44.89</v>
      </c>
      <c r="L45" s="130">
        <f t="shared" si="7"/>
        <v>785.10814400000004</v>
      </c>
    </row>
    <row r="46" spans="1:14" x14ac:dyDescent="0.3">
      <c r="A46" s="16"/>
      <c r="B46" s="16"/>
      <c r="C46" s="16"/>
      <c r="D46" s="16"/>
      <c r="E46" s="135">
        <v>3.2149999999999999</v>
      </c>
      <c r="F46" s="16"/>
      <c r="G46" s="136">
        <v>2.72</v>
      </c>
      <c r="H46" s="136">
        <v>2</v>
      </c>
      <c r="I46" s="16"/>
      <c r="J46" s="136">
        <f t="shared" si="6"/>
        <v>5.44</v>
      </c>
      <c r="K46" s="136">
        <v>44.89</v>
      </c>
      <c r="L46" s="130">
        <f t="shared" si="7"/>
        <v>785.10814400000004</v>
      </c>
    </row>
    <row r="47" spans="1:14" x14ac:dyDescent="0.3">
      <c r="A47" s="16"/>
      <c r="B47" s="16"/>
      <c r="C47" s="16"/>
      <c r="D47" s="16"/>
      <c r="E47" s="135">
        <v>3.2149999999999999</v>
      </c>
      <c r="F47" s="16"/>
      <c r="G47" s="136">
        <v>2.72</v>
      </c>
      <c r="H47" s="136">
        <v>2</v>
      </c>
      <c r="I47" s="16"/>
      <c r="J47" s="136">
        <f t="shared" si="6"/>
        <v>5.44</v>
      </c>
      <c r="K47" s="136">
        <v>44.89</v>
      </c>
      <c r="L47" s="130">
        <f t="shared" si="7"/>
        <v>785.10814400000004</v>
      </c>
    </row>
    <row r="48" spans="1:14" x14ac:dyDescent="0.3">
      <c r="A48" s="16"/>
      <c r="B48" s="16"/>
      <c r="C48" s="16"/>
      <c r="D48" s="16"/>
      <c r="E48" s="135">
        <v>3.2149999999999999</v>
      </c>
      <c r="F48" s="16"/>
      <c r="G48" s="136">
        <v>7.55</v>
      </c>
      <c r="H48" s="136">
        <v>2</v>
      </c>
      <c r="I48" s="16"/>
      <c r="J48" s="136">
        <f t="shared" si="6"/>
        <v>15.1</v>
      </c>
      <c r="K48" s="136">
        <v>44.89</v>
      </c>
      <c r="L48" s="130">
        <f t="shared" si="7"/>
        <v>2179.2523849999998</v>
      </c>
    </row>
    <row r="49" spans="1:12" x14ac:dyDescent="0.3">
      <c r="A49" s="16"/>
      <c r="B49" s="16"/>
      <c r="C49" s="16"/>
      <c r="D49" s="16"/>
      <c r="E49" s="135">
        <v>3.2149999999999999</v>
      </c>
      <c r="F49" s="16"/>
      <c r="G49" s="136">
        <v>0.55000000000000004</v>
      </c>
      <c r="H49" s="136">
        <v>2</v>
      </c>
      <c r="I49" s="16"/>
      <c r="J49" s="136">
        <f t="shared" si="6"/>
        <v>1.1000000000000001</v>
      </c>
      <c r="K49" s="136">
        <v>44.89</v>
      </c>
      <c r="L49" s="130">
        <f t="shared" si="7"/>
        <v>158.75348500000001</v>
      </c>
    </row>
    <row r="50" spans="1:12" x14ac:dyDescent="0.3">
      <c r="A50" s="16"/>
      <c r="B50" s="16"/>
      <c r="C50" s="16"/>
      <c r="D50" s="16"/>
      <c r="E50" s="135">
        <v>3.2149999999999999</v>
      </c>
      <c r="F50" s="16"/>
      <c r="G50" s="136">
        <v>2.25</v>
      </c>
      <c r="H50" s="136">
        <v>2</v>
      </c>
      <c r="I50" s="16"/>
      <c r="J50" s="136">
        <f t="shared" ref="J50:J51" si="8">G50*H50</f>
        <v>4.5</v>
      </c>
      <c r="K50" s="136">
        <v>44.89</v>
      </c>
      <c r="L50" s="130">
        <f t="shared" si="7"/>
        <v>649.44607499999995</v>
      </c>
    </row>
    <row r="51" spans="1:12" x14ac:dyDescent="0.3">
      <c r="A51" s="16"/>
      <c r="B51" s="16"/>
      <c r="C51" s="16"/>
      <c r="D51" s="16"/>
      <c r="E51" s="135">
        <v>3.2149999999999999</v>
      </c>
      <c r="F51" s="16"/>
      <c r="G51" s="136">
        <v>3.3</v>
      </c>
      <c r="H51" s="136">
        <v>2</v>
      </c>
      <c r="I51" s="16"/>
      <c r="J51" s="136">
        <f t="shared" si="8"/>
        <v>6.6</v>
      </c>
      <c r="K51" s="136">
        <v>44.89</v>
      </c>
      <c r="L51" s="130">
        <f t="shared" si="7"/>
        <v>952.52090999999996</v>
      </c>
    </row>
    <row r="52" spans="1:12" x14ac:dyDescent="0.3">
      <c r="A52" s="16"/>
      <c r="B52" s="16"/>
      <c r="C52" s="16"/>
      <c r="D52" s="16"/>
      <c r="E52" s="135">
        <v>3.2149999999999999</v>
      </c>
      <c r="F52" s="16"/>
      <c r="G52" s="136">
        <v>3.3</v>
      </c>
      <c r="H52" s="136">
        <v>2</v>
      </c>
      <c r="I52" s="16"/>
      <c r="J52" s="136">
        <f t="shared" si="6"/>
        <v>6.6</v>
      </c>
      <c r="K52" s="136">
        <v>44.89</v>
      </c>
      <c r="L52" s="130">
        <f t="shared" si="7"/>
        <v>952.52090999999996</v>
      </c>
    </row>
    <row r="53" spans="1:12" x14ac:dyDescent="0.3">
      <c r="A53" s="16"/>
      <c r="B53" s="16"/>
      <c r="C53" s="16"/>
      <c r="D53" s="16"/>
      <c r="E53" s="135">
        <v>3.2149999999999999</v>
      </c>
      <c r="F53" s="16"/>
      <c r="G53" s="136">
        <v>5.79</v>
      </c>
      <c r="H53" s="136">
        <v>2</v>
      </c>
      <c r="I53" s="16"/>
      <c r="J53" s="136">
        <f t="shared" si="6"/>
        <v>11.58</v>
      </c>
      <c r="K53" s="136">
        <v>44.89</v>
      </c>
      <c r="L53" s="130">
        <f t="shared" si="7"/>
        <v>1671.241233</v>
      </c>
    </row>
    <row r="54" spans="1:12" x14ac:dyDescent="0.3">
      <c r="A54" s="16"/>
      <c r="B54" s="16"/>
      <c r="C54" s="16"/>
      <c r="D54" s="16"/>
      <c r="E54" s="135">
        <v>3.2149999999999999</v>
      </c>
      <c r="F54" s="16"/>
      <c r="G54" s="136">
        <v>3.37</v>
      </c>
      <c r="H54" s="136">
        <v>2</v>
      </c>
      <c r="I54" s="16"/>
      <c r="J54" s="136">
        <f t="shared" si="6"/>
        <v>6.74</v>
      </c>
      <c r="K54" s="136">
        <v>44.89</v>
      </c>
      <c r="L54" s="130">
        <f t="shared" si="7"/>
        <v>972.72589900000003</v>
      </c>
    </row>
    <row r="55" spans="1:12" x14ac:dyDescent="0.3">
      <c r="A55" s="16"/>
      <c r="B55" s="16"/>
      <c r="C55" s="16"/>
      <c r="D55" s="16"/>
      <c r="E55" s="135">
        <v>3.2149999999999999</v>
      </c>
      <c r="F55" s="16"/>
      <c r="G55" s="136">
        <v>3.37</v>
      </c>
      <c r="H55" s="136">
        <v>2</v>
      </c>
      <c r="I55" s="16"/>
      <c r="J55" s="136">
        <f t="shared" si="6"/>
        <v>6.74</v>
      </c>
      <c r="K55" s="136">
        <v>44.89</v>
      </c>
      <c r="L55" s="130">
        <f t="shared" si="7"/>
        <v>972.72589900000003</v>
      </c>
    </row>
    <row r="56" spans="1:12" x14ac:dyDescent="0.3">
      <c r="A56" s="16"/>
      <c r="B56" s="16"/>
      <c r="C56" s="16"/>
      <c r="D56" s="16"/>
      <c r="E56" s="135">
        <v>3.2149999999999999</v>
      </c>
      <c r="F56" s="16"/>
      <c r="G56" s="136">
        <v>3.4</v>
      </c>
      <c r="H56" s="136">
        <v>2</v>
      </c>
      <c r="I56" s="16"/>
      <c r="J56" s="136">
        <f t="shared" si="6"/>
        <v>6.8</v>
      </c>
      <c r="K56" s="136">
        <v>44.89</v>
      </c>
      <c r="L56" s="130">
        <f t="shared" si="7"/>
        <v>981.38517999999999</v>
      </c>
    </row>
    <row r="57" spans="1:12" x14ac:dyDescent="0.3">
      <c r="A57" s="16"/>
      <c r="B57" s="16"/>
      <c r="C57" s="16"/>
      <c r="D57" s="16"/>
      <c r="E57" s="16"/>
      <c r="F57" s="16"/>
      <c r="G57" s="16"/>
      <c r="H57" s="136"/>
      <c r="I57" s="16"/>
      <c r="J57" s="139">
        <f>SUM(J43:J56)</f>
        <v>89.88</v>
      </c>
      <c r="K57" s="16"/>
      <c r="L57" s="141">
        <f>SUM(L43:L56)</f>
        <v>12971.602938000002</v>
      </c>
    </row>
    <row r="58" spans="1:12" x14ac:dyDescent="0.3">
      <c r="H58" s="132"/>
      <c r="J58" s="132"/>
    </row>
  </sheetData>
  <phoneticPr fontId="38" type="noConversion"/>
  <pageMargins left="0.511811024" right="0.511811024" top="0.78740157499999996" bottom="0.78740157499999996" header="0.31496062000000002" footer="0.31496062000000002"/>
  <headerFooter>
    <oddHeader>&amp;R&amp;"Calibri"&amp;10&amp;K000000 Interno&amp;1#_x000D_</oddHeader>
  </headerFooter>
</worksheet>
</file>

<file path=docMetadata/LabelInfo.xml><?xml version="1.0" encoding="utf-8"?>
<clbl:labelList xmlns:clbl="http://schemas.microsoft.com/office/2020/mipLabelMetadata">
  <clbl:label id="{d5ca897c-8647-4d93-9497-2f80cd11388f}" enabled="1" method="Standard" siteId="{2a7030a7-3850-453e-96b7-cd5f58ba9ec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analitico</vt:lpstr>
      <vt:lpstr>analítico composições</vt:lpstr>
      <vt:lpstr>analitico!Area_de_impressao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demap.sebastiao</dc:creator>
  <cp:lastModifiedBy>Felipe Lima Dourado</cp:lastModifiedBy>
  <cp:lastPrinted>2014-01-28T15:47:52Z</cp:lastPrinted>
  <dcterms:created xsi:type="dcterms:W3CDTF">2013-08-23T13:53:32Z</dcterms:created>
  <dcterms:modified xsi:type="dcterms:W3CDTF">2026-05-26T18:59:25Z</dcterms:modified>
</cp:coreProperties>
</file>